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9"/>
  <workbookPr codeName="ThisWorkbook" autoCompressPictures="0"/>
  <mc:AlternateContent xmlns:mc="http://schemas.openxmlformats.org/markup-compatibility/2006">
    <mc:Choice Requires="x15">
      <x15ac:absPath xmlns:x15ac="http://schemas.microsoft.com/office/spreadsheetml/2010/11/ac" url="https://univlyon2fr-my.sharepoint.com/personal/emagnat_univ-lyon2_fr/Documents/Documents/_Master DDLE Tice/Administration/HCERES/"/>
    </mc:Choice>
  </mc:AlternateContent>
  <xr:revisionPtr revIDLastSave="0" documentId="8_{D9F14E4A-01F4-4D4A-AACA-F86865B50E91}" xr6:coauthVersionLast="47" xr6:coauthVersionMax="47" xr10:uidLastSave="{00000000-0000-0000-0000-000000000000}"/>
  <bookViews>
    <workbookView xWindow="28680" yWindow="-120" windowWidth="29040" windowHeight="15840" tabRatio="815" xr2:uid="{00000000-000D-0000-FFFF-FFFF00000000}"/>
  </bookViews>
  <sheets>
    <sheet name="5CDF01 - 2022" sheetId="48" r:id="rId1"/>
  </sheets>
  <definedNames>
    <definedName name="_xlnm._FilterDatabase" localSheetId="0" hidden="1">'5CDF01 - 2022'!$D$13:$M$13</definedName>
    <definedName name="_xlnm.Print_Titles" localSheetId="0">'5CDF01 - 2022'!$13:$14</definedName>
    <definedName name="UE_11">'5CDF01 - 2022'!$22:$29</definedName>
    <definedName name="UE_110">'5CDF01 - 2022'!#REF!</definedName>
    <definedName name="UE_12">'5CDF01 - 2022'!$30:$37</definedName>
    <definedName name="UE_13">'5CDF01 - 2022'!$38:$46</definedName>
    <definedName name="UE_14">'5CDF01 - 2022'!#REF!</definedName>
    <definedName name="UE_15">'5CDF01 - 2022'!#REF!</definedName>
    <definedName name="UE_16">'5CDF01 - 2022'!#REF!</definedName>
    <definedName name="UE_17">'5CDF01 - 2022'!#REF!</definedName>
    <definedName name="UE_18">'5CDF01 - 2022'!#REF!</definedName>
    <definedName name="UE_19">'5CDF01 - 2022'!#REF!</definedName>
    <definedName name="UE_21">'5CDF01 - 2022'!$54:$60</definedName>
    <definedName name="UE_210">'5CDF01 - 2022'!#REF!</definedName>
    <definedName name="UE_22">'5CDF01 - 2022'!#REF!</definedName>
    <definedName name="UE_23">'5CDF01 - 2022'!#REF!</definedName>
    <definedName name="UE_24">'5CDF01 - 2022'!#REF!</definedName>
    <definedName name="UE_25">'5CDF01 - 2022'!#REF!</definedName>
    <definedName name="UE_26">'5CDF01 - 2022'!#REF!</definedName>
    <definedName name="UE_27">'5CDF01 - 2022'!#REF!</definedName>
    <definedName name="UE_28">'5CDF01 - 2022'!#REF!</definedName>
    <definedName name="UE_29">'5CDF01 - 2022'!#REF!</definedName>
    <definedName name="_xlnm.Print_Area" localSheetId="0">'5CDF01 - 2022'!$A$1:$Q$61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9" i="48" l="1"/>
  <c r="Q58" i="48"/>
  <c r="Q45" i="48"/>
  <c r="Q44" i="48"/>
  <c r="Q43" i="48"/>
  <c r="Q42" i="48"/>
  <c r="Q28" i="48"/>
  <c r="Q27" i="48"/>
  <c r="Q26" i="48"/>
  <c r="Q36" i="48" l="1"/>
  <c r="Q35" i="48"/>
  <c r="Q41" i="48" l="1"/>
  <c r="Q34" i="48"/>
  <c r="Q33" i="48"/>
  <c r="Q25" i="48" l="1"/>
  <c r="Q57" i="48" l="1"/>
</calcChain>
</file>

<file path=xl/sharedStrings.xml><?xml version="1.0" encoding="utf-8"?>
<sst xmlns="http://schemas.openxmlformats.org/spreadsheetml/2006/main" count="251" uniqueCount="132">
  <si>
    <t>Ref</t>
  </si>
  <si>
    <t>M2</t>
  </si>
  <si>
    <t>CONTRAT 2022/2026</t>
  </si>
  <si>
    <t>CODE DIPLÔME</t>
  </si>
  <si>
    <t>VDI</t>
  </si>
  <si>
    <t>DIPLÔME</t>
  </si>
  <si>
    <t>VOTE CFVU</t>
  </si>
  <si>
    <t>NMCD501</t>
  </si>
  <si>
    <t>MASTER DIDACTIQUES DES LANGUES ET TICE</t>
  </si>
  <si>
    <t>MODIF</t>
  </si>
  <si>
    <t>dip</t>
  </si>
  <si>
    <t>CODE ETAPE</t>
  </si>
  <si>
    <t>VET</t>
  </si>
  <si>
    <t>PARCOURS</t>
  </si>
  <si>
    <t>5CDF01</t>
  </si>
  <si>
    <t>MASTER DIDACTQUES DES LANGUES ET TICE</t>
  </si>
  <si>
    <t>etp</t>
  </si>
  <si>
    <t>LISTE ETAPE</t>
  </si>
  <si>
    <t>CODE TERRITOIRE</t>
  </si>
  <si>
    <t>CONVENTION</t>
  </si>
  <si>
    <t>STAGE VOLONTAIRE</t>
  </si>
  <si>
    <t>SEMESTRE REBOND</t>
  </si>
  <si>
    <t>CDEFS</t>
  </si>
  <si>
    <t>SPORT</t>
  </si>
  <si>
    <t>AUTRES DISPOSITIFS</t>
  </si>
  <si>
    <t>M5CDF011</t>
  </si>
  <si>
    <t>CDA</t>
  </si>
  <si>
    <t>lst</t>
  </si>
  <si>
    <t>CODE LISTE</t>
  </si>
  <si>
    <t>ETAT MUT°</t>
  </si>
  <si>
    <t>PROPRIETE</t>
  </si>
  <si>
    <t>CODE APOGEE</t>
  </si>
  <si>
    <t>NATURE</t>
  </si>
  <si>
    <t>LIBELLE</t>
  </si>
  <si>
    <t>H A DIST.</t>
  </si>
  <si>
    <t>H PRESENTIEL</t>
  </si>
  <si>
    <t>COEFF</t>
  </si>
  <si>
    <t>ECTS</t>
  </si>
  <si>
    <t>ETAPE DU PORTEUR</t>
  </si>
  <si>
    <t>CODE PORTEUR</t>
  </si>
  <si>
    <t>CODE COLLECTION</t>
  </si>
  <si>
    <t xml:space="preserve"> CNU</t>
  </si>
  <si>
    <t>Commentaires Correspondant APOGEE</t>
  </si>
  <si>
    <t>Compétence</t>
  </si>
  <si>
    <t>Bloc de connaissance et de compétence</t>
  </si>
  <si>
    <t>REU</t>
  </si>
  <si>
    <t>SESSION UNIQUE, CALCUL ANNUEL</t>
  </si>
  <si>
    <t>M3CDAXA1</t>
  </si>
  <si>
    <t>53CDAXA1</t>
  </si>
  <si>
    <t>PER</t>
  </si>
  <si>
    <t>1 SEMESTRE 1 AU CHOIX &gt;&gt;</t>
  </si>
  <si>
    <t>MOX</t>
  </si>
  <si>
    <t>S3</t>
  </si>
  <si>
    <t>M3KSEMOB</t>
  </si>
  <si>
    <t>53KSEMOB</t>
  </si>
  <si>
    <t>SEMESTRE 3 MOBILITE</t>
  </si>
  <si>
    <t>MOB</t>
  </si>
  <si>
    <t>M3CDASA1</t>
  </si>
  <si>
    <t>53CDASA1</t>
  </si>
  <si>
    <t>SEMESTRE 3</t>
  </si>
  <si>
    <t>SEM</t>
  </si>
  <si>
    <t>M3CDAUA1</t>
  </si>
  <si>
    <t>53CDAUA1</t>
  </si>
  <si>
    <t>UE</t>
  </si>
  <si>
    <t>ENSEIGNEMENTS FONDAMENTAUX</t>
  </si>
  <si>
    <t>MAS</t>
  </si>
  <si>
    <t>Porteur</t>
  </si>
  <si>
    <t>Obligatoire</t>
  </si>
  <si>
    <t>53CDAA01</t>
  </si>
  <si>
    <t>TD</t>
  </si>
  <si>
    <t xml:space="preserve">Mise en situation </t>
  </si>
  <si>
    <t>Formation à la recherche</t>
  </si>
  <si>
    <t>Etre capable de passer d’un système linguistique à un autre et de pratiquer la traduction littéraire à partir de supports variés.
•Être capable d’analyser tous les aspects du texte à traduire (syntaxe, lexique, registre de langue, tissu métaphorique).
•Mettre en œuvre une maîtrise approfondie des deux langues (langue source et langue cible).
•Etre capable de justifier ses choix de traduction par une analyse fine des deux langues.
•Développer des stratégies de traduction.
•Savoir utiliser des ressources en ligne pour la traduction.
•Savoir adopter une distance critique sur la traduction</t>
  </si>
  <si>
    <t>ENS</t>
  </si>
  <si>
    <t>53CDAA02</t>
  </si>
  <si>
    <t xml:space="preserve">Théories d'apprentissage </t>
  </si>
  <si>
    <t>53CDAA03</t>
  </si>
  <si>
    <t xml:space="preserve">Didactique de l'écrit </t>
  </si>
  <si>
    <t>53CDAA04</t>
  </si>
  <si>
    <t xml:space="preserve">Didactique de l'oral </t>
  </si>
  <si>
    <t>M3CDAUB1</t>
  </si>
  <si>
    <t>53CDAUB1</t>
  </si>
  <si>
    <t>ENSEIGNEMENTS SPECIALISES</t>
  </si>
  <si>
    <t>Option</t>
  </si>
  <si>
    <t>53CDAB01</t>
  </si>
  <si>
    <t>Apprentissage des langues médiatisé par les technologies</t>
  </si>
  <si>
    <t>53CDAB02</t>
  </si>
  <si>
    <t>TICE en présentiel</t>
  </si>
  <si>
    <t>•Disposer d’une connaissance approfondie de la culture, de l’histoire et de la civilisation anglaise.
•Utiliser des outils documentaires adéquats (bibliographies, moteurs de recherche, bases de données, archives, etc.).
•Exploiter scientifiquement des sources en respectant les méthodes de recherche spécifiques et les normes de rédaction et de référencement en vigueur dans le champ de la civilisation anglaise. 
•Maîtriser les différences culturelles et s'adapter aux différents contextes géoculturels à partir du cas spécifique de la civilisation anglaise.</t>
  </si>
  <si>
    <t>53CDAB03</t>
  </si>
  <si>
    <t xml:space="preserve">Conception d'activités numériques  </t>
  </si>
  <si>
    <t xml:space="preserve">•Acquérir une connaissance approfondie d’un corpus, du contexte de sa production, des enjeux littéraires et théoriques qu’il soulève. 
•Se familiariser avec la recherche bibliographique et l'utilisation d’ouvrages ou d’artiCDes critiques susceptibles d’éCDairer un texte ou de nourrir une réflexion théorique.
•Développer des compétences de présentation orale (individuelle ou collective) et apprendre à exposer avec CDarté et précision des travaux d’analyse ou de synthèse sur un corpus donné. 
•Maîtriser l’exercice de la rédaction écrite à un haut niveau de compétence linguistique et méthodologique. </t>
  </si>
  <si>
    <t>53CDAB04</t>
  </si>
  <si>
    <t>Enseignement en ligne</t>
  </si>
  <si>
    <t>•Disposer d’une connaissance approfondie de la culture, de l’histoire et de la civilisation des Etats-Unis.
•Utiliser des outils documentaires adéquats (bibliographies, moteurs de recherche, bases de données, archives, etc.).
•Exploiter scientifiquement des sources en respectant les méthodes de recherche spécifiques et les normes de rédaction et de référencement en vigueur dans le champ de la civilisation des Etats-Unis. 
•Maîtriser les différences culturelles et s'adapter aux différents contextes géoculturels à partir du cas spécifique de la civilisation des Etats-Unis.</t>
  </si>
  <si>
    <t>M3CDAUC1</t>
  </si>
  <si>
    <t>53CDAUC1</t>
  </si>
  <si>
    <t>ENSEIGNEMENTS COMPLEMENTAIRES</t>
  </si>
  <si>
    <t>53CDAC01</t>
  </si>
  <si>
    <t>L'enseignement d'une langue étrangère sur objectif spécifique</t>
  </si>
  <si>
    <t>•Construire son parcours de formation et d'insertion professionnelle.
•Rendre compte sous la forme d'un document de synthèse des activités suivies pendant l'année.
•Rendre compte par écrit ou par oral d'une expérience professionnelle.
•Faire preuve de curiosité intellectuelle en participant à diverses manifestations scientifiques et/ou culturelles.</t>
  </si>
  <si>
    <t>53CDAC02</t>
  </si>
  <si>
    <t>Approches des différents contextes d'enseignement</t>
  </si>
  <si>
    <t>53CDAC03</t>
  </si>
  <si>
    <r>
      <t xml:space="preserve">Etudes de cas </t>
    </r>
    <r>
      <rPr>
        <b/>
        <sz val="11"/>
        <color rgb="FFFF0000"/>
        <rFont val="Calibri"/>
        <family val="2"/>
        <scheme val="minor"/>
      </rPr>
      <t>(NON NOTE)</t>
    </r>
  </si>
  <si>
    <t>Suiv</t>
  </si>
  <si>
    <t>53CDAC04</t>
  </si>
  <si>
    <t>Evaluation et certification</t>
  </si>
  <si>
    <t>53CDAC05</t>
  </si>
  <si>
    <t>Intercompréhension (auto-formation et suivi)</t>
  </si>
  <si>
    <t>M4CDAXA1</t>
  </si>
  <si>
    <t>54CDAXA1</t>
  </si>
  <si>
    <t>S4</t>
  </si>
  <si>
    <t>M4KSEMOB</t>
  </si>
  <si>
    <t>54KSEMOB</t>
  </si>
  <si>
    <t>SEMESTRE 4 MOBILITE</t>
  </si>
  <si>
    <t>M4CDASA1</t>
  </si>
  <si>
    <t>54CDASA1</t>
  </si>
  <si>
    <t>SEMESTRE 4</t>
  </si>
  <si>
    <t>M4CDAUA1</t>
  </si>
  <si>
    <t>54CDAUA1</t>
  </si>
  <si>
    <t>STAGE LONG ET MÉMOIRE</t>
  </si>
  <si>
    <t>54CDAA01</t>
  </si>
  <si>
    <r>
      <t>Méthodologie de la recherche en didactique des langues</t>
    </r>
    <r>
      <rPr>
        <b/>
        <sz val="10"/>
        <color rgb="FFFF0000"/>
        <rFont val="Trebuchet MS"/>
        <family val="2"/>
      </rPr>
      <t xml:space="preserve"> (NON NOTE)</t>
    </r>
  </si>
  <si>
    <t>2h/étudiant.e (Mémoire et PP.UE 1.3)</t>
  </si>
  <si>
    <t xml:space="preserve">•Construire un objet d'étude et le développer avec méthode et esprit critique.
•Maîtriser la présentation matérielle et bibliographique d'un travail universitaire.
•Organiser et planifier le travail.
•Acquérir des compétences rédactionnelles en français et en langue de spécialité.
•Définir une problématique, des présupposés méthodologiques et apprendre à les mettre en oeuvre.
•Savoir mener une démonstration cohérente.
•S'approprier les outils et les codes de la communication universitaire.
•Pratiquer une langue respectueuse des exigences de rigueur et de scientificité.
•Apprendre à respecter les normes rédactionnelles en vigueur dans une communauté scientifique.
•Apprendre à mobiliser les savoirs et connaissances acquis au cours des deux années de master.
</t>
  </si>
  <si>
    <t>54CDAA02</t>
  </si>
  <si>
    <t>STG</t>
  </si>
  <si>
    <t xml:space="preserve">Stage long </t>
  </si>
  <si>
    <t>54CDAA03</t>
  </si>
  <si>
    <t>Mémoire</t>
  </si>
  <si>
    <t>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</si>
</sst>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5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sz val="10"/>
      <color rgb="FFFF0000"/>
      <name val="Trebuchet MS"/>
      <family val="2"/>
    </font>
    <font>
      <b/>
      <sz val="11"/>
      <color rgb="FF0070C0"/>
      <name val="Trebuchet MS"/>
      <family val="2"/>
    </font>
    <font>
      <sz val="10"/>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10"/>
      <color theme="7" tint="-0.499984740745262"/>
      <name val="Trebuchet MS"/>
      <family val="2"/>
    </font>
    <font>
      <b/>
      <sz val="9"/>
      <color theme="7" tint="-0.499984740745262"/>
      <name val="Trebuchet MS"/>
      <family val="2"/>
    </font>
    <font>
      <sz val="9"/>
      <name val="Trebuchet MS"/>
      <family val="2"/>
    </font>
    <font>
      <b/>
      <sz val="10"/>
      <color rgb="FF00B0F0"/>
      <name val="Trebuchet MS"/>
      <family val="2"/>
    </font>
    <font>
      <sz val="10"/>
      <color rgb="FF00B0F0"/>
      <name val="Trebuchet MS"/>
      <family val="2"/>
    </font>
    <font>
      <sz val="11"/>
      <name val="Calibri"/>
      <family val="2"/>
      <scheme val="minor"/>
    </font>
    <font>
      <b/>
      <sz val="11"/>
      <color rgb="FFFF0000"/>
      <name val="Calibri"/>
      <family val="2"/>
      <scheme val="minor"/>
    </font>
    <font>
      <b/>
      <sz val="11"/>
      <color rgb="FFFF0000"/>
      <name val="Trebuchet MS"/>
      <family val="2"/>
    </font>
  </fonts>
  <fills count="41">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s>
  <borders count="54">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style="thick">
        <color theme="0"/>
      </right>
      <top style="medium">
        <color indexed="64"/>
      </top>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s>
  <cellStyleXfs count="243">
    <xf numFmtId="0" fontId="0" fillId="0" borderId="0"/>
    <xf numFmtId="0" fontId="5" fillId="0" borderId="0">
      <alignment vertical="center" wrapText="1"/>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0" borderId="0" applyNumberFormat="0" applyFill="0" applyBorder="0" applyAlignment="0" applyProtection="0"/>
    <xf numFmtId="0" fontId="9" fillId="21" borderId="3" applyNumberFormat="0" applyAlignment="0" applyProtection="0"/>
    <xf numFmtId="0" fontId="10" fillId="0" borderId="4" applyNumberFormat="0" applyFill="0" applyAlignment="0" applyProtection="0"/>
    <xf numFmtId="0" fontId="4" fillId="22" borderId="5" applyNumberFormat="0" applyFont="0" applyAlignment="0" applyProtection="0"/>
    <xf numFmtId="0" fontId="11" fillId="8" borderId="3" applyNumberFormat="0" applyAlignment="0" applyProtection="0"/>
    <xf numFmtId="0" fontId="12" fillId="4" borderId="0" applyNumberFormat="0" applyBorder="0" applyAlignment="0" applyProtection="0"/>
    <xf numFmtId="164" fontId="3" fillId="0" borderId="0" applyFont="0" applyFill="0" applyBorder="0" applyAlignment="0" applyProtection="0"/>
    <xf numFmtId="0" fontId="13" fillId="23"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5" borderId="0" applyNumberFormat="0" applyBorder="0" applyAlignment="0" applyProtection="0"/>
    <xf numFmtId="0" fontId="15" fillId="21" borderId="6" applyNumberFormat="0" applyAlignment="0" applyProtection="0"/>
    <xf numFmtId="0" fontId="16" fillId="24" borderId="2" applyFont="0">
      <alignment horizontal="center" vertical="center"/>
    </xf>
    <xf numFmtId="0" fontId="16" fillId="25" borderId="5" applyFont="0">
      <alignment horizontal="center" vertical="center"/>
    </xf>
    <xf numFmtId="0" fontId="16" fillId="26"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7"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8" borderId="5" applyFont="0">
      <alignment horizontal="center" vertical="center"/>
    </xf>
    <xf numFmtId="0" fontId="16" fillId="25" borderId="5" applyFont="0">
      <alignment horizontal="center" vertical="center"/>
    </xf>
    <xf numFmtId="0" fontId="21" fillId="0" borderId="13" applyNumberFormat="0" applyFill="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2" fillId="0" borderId="0" applyFont="0" applyFill="0" applyBorder="0" applyAlignment="0" applyProtection="0"/>
    <xf numFmtId="0" fontId="2" fillId="0" borderId="0"/>
    <xf numFmtId="0" fontId="2" fillId="0" borderId="0"/>
    <xf numFmtId="0" fontId="15" fillId="21" borderId="6" applyNumberFormat="0" applyAlignment="0" applyProtection="0"/>
    <xf numFmtId="0" fontId="16" fillId="25"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6" fillId="0" borderId="0" applyFont="0" applyFill="0" applyBorder="0" applyAlignment="0" applyProtection="0"/>
    <xf numFmtId="0" fontId="6" fillId="0" borderId="0"/>
    <xf numFmtId="0" fontId="6" fillId="0" borderId="0"/>
    <xf numFmtId="0" fontId="15" fillId="21"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0" fontId="21" fillId="0" borderId="13" applyNumberFormat="0" applyFill="0" applyAlignment="0" applyProtection="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0" fontId="15" fillId="21" borderId="16" applyNumberFormat="0" applyAlignment="0" applyProtection="0"/>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22" fillId="0" borderId="17" applyNumberFormat="0" applyFill="0" applyAlignment="0" applyProtection="0"/>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0" fontId="15" fillId="21" borderId="16" applyNumberFormat="0" applyAlignment="0" applyProtection="0"/>
    <xf numFmtId="0" fontId="22" fillId="0" borderId="17"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6" fillId="0" borderId="0" applyFont="0" applyFill="0" applyBorder="0" applyAlignment="0" applyProtection="0"/>
    <xf numFmtId="0" fontId="6" fillId="0" borderId="0"/>
    <xf numFmtId="0" fontId="6" fillId="0" borderId="0"/>
    <xf numFmtId="0" fontId="15" fillId="21" borderId="16" applyNumberFormat="0" applyAlignment="0" applyProtection="0"/>
    <xf numFmtId="0" fontId="22" fillId="0" borderId="17"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33" fillId="0" borderId="0"/>
  </cellStyleXfs>
  <cellXfs count="213">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2" borderId="0" xfId="0" applyFont="1" applyFill="1" applyAlignment="1">
      <alignment horizontal="center" vertical="center"/>
    </xf>
    <xf numFmtId="0" fontId="25" fillId="33" borderId="0" xfId="0" applyFont="1" applyFill="1" applyAlignment="1">
      <alignment horizontal="center" vertical="center"/>
    </xf>
    <xf numFmtId="0" fontId="25" fillId="0" borderId="0" xfId="0" applyFont="1" applyAlignment="1">
      <alignment vertical="center" wrapText="1"/>
    </xf>
    <xf numFmtId="0" fontId="26" fillId="32" borderId="0" xfId="0" applyFont="1" applyFill="1" applyAlignment="1">
      <alignment horizontal="center" vertical="center" wrapText="1"/>
    </xf>
    <xf numFmtId="0" fontId="25" fillId="32" borderId="0" xfId="0" applyFont="1" applyFill="1" applyAlignment="1">
      <alignment horizontal="center" vertical="center" wrapText="1"/>
    </xf>
    <xf numFmtId="0" fontId="25" fillId="32" borderId="0" xfId="0" applyFont="1" applyFill="1" applyAlignment="1">
      <alignment vertical="center" wrapText="1"/>
    </xf>
    <xf numFmtId="0" fontId="29" fillId="0" borderId="0" xfId="0" applyFont="1" applyAlignment="1">
      <alignment horizontal="left" vertical="center"/>
    </xf>
    <xf numFmtId="0" fontId="25" fillId="36" borderId="0" xfId="0" applyFont="1" applyFill="1" applyAlignment="1">
      <alignment vertical="center" wrapText="1"/>
    </xf>
    <xf numFmtId="0" fontId="25" fillId="36" borderId="1" xfId="0" applyFont="1" applyFill="1" applyBorder="1" applyAlignment="1">
      <alignment vertical="center" wrapText="1"/>
    </xf>
    <xf numFmtId="0" fontId="25" fillId="38" borderId="0" xfId="0" applyFont="1" applyFill="1" applyAlignment="1">
      <alignment vertical="center"/>
    </xf>
    <xf numFmtId="0" fontId="25" fillId="38" borderId="0" xfId="0" applyFont="1" applyFill="1" applyAlignment="1">
      <alignment vertical="center" wrapText="1"/>
    </xf>
    <xf numFmtId="0" fontId="26" fillId="38" borderId="0" xfId="0" applyFont="1" applyFill="1" applyAlignment="1">
      <alignment horizontal="center" vertical="center"/>
    </xf>
    <xf numFmtId="0" fontId="25" fillId="38" borderId="0" xfId="0" applyFont="1" applyFill="1" applyAlignment="1">
      <alignment horizontal="center" vertical="center"/>
    </xf>
    <xf numFmtId="0" fontId="29" fillId="38" borderId="0" xfId="0" applyFont="1" applyFill="1" applyAlignment="1">
      <alignment horizontal="center" vertical="center"/>
    </xf>
    <xf numFmtId="0" fontId="29" fillId="38" borderId="0" xfId="0" applyFont="1" applyFill="1" applyAlignment="1">
      <alignment vertical="center"/>
    </xf>
    <xf numFmtId="0" fontId="25" fillId="31" borderId="12" xfId="0" applyFont="1" applyFill="1" applyBorder="1" applyAlignment="1">
      <alignment vertical="center" wrapText="1"/>
    </xf>
    <xf numFmtId="0" fontId="31" fillId="31" borderId="0" xfId="0" applyFont="1" applyFill="1" applyAlignment="1">
      <alignment horizontal="center" vertical="center" wrapText="1"/>
    </xf>
    <xf numFmtId="0" fontId="31" fillId="31" borderId="0" xfId="0" applyFont="1" applyFill="1" applyAlignment="1">
      <alignment vertical="center" wrapText="1"/>
    </xf>
    <xf numFmtId="0" fontId="26" fillId="31" borderId="0" xfId="0" applyFont="1" applyFill="1" applyAlignment="1">
      <alignment horizontal="center" vertical="center" wrapText="1"/>
    </xf>
    <xf numFmtId="0" fontId="31" fillId="38" borderId="0" xfId="0" applyFont="1" applyFill="1" applyAlignment="1">
      <alignment horizontal="center" vertical="center" wrapText="1"/>
    </xf>
    <xf numFmtId="0" fontId="31" fillId="38" borderId="0" xfId="0" applyFont="1" applyFill="1" applyAlignment="1">
      <alignment vertical="center" wrapText="1"/>
    </xf>
    <xf numFmtId="0" fontId="26" fillId="38" borderId="0" xfId="0" applyFont="1" applyFill="1" applyAlignment="1">
      <alignment horizontal="center" vertical="center" wrapText="1"/>
    </xf>
    <xf numFmtId="0" fontId="25" fillId="38" borderId="1" xfId="0" applyFont="1" applyFill="1" applyBorder="1" applyAlignment="1">
      <alignment vertical="center" wrapText="1"/>
    </xf>
    <xf numFmtId="0" fontId="25" fillId="38" borderId="12" xfId="0" applyFont="1" applyFill="1" applyBorder="1" applyAlignment="1">
      <alignment vertical="center" wrapText="1"/>
    </xf>
    <xf numFmtId="0" fontId="29" fillId="0" borderId="0" xfId="0" applyFont="1" applyAlignment="1">
      <alignment horizontal="center" vertical="center"/>
    </xf>
    <xf numFmtId="0" fontId="25" fillId="0" borderId="0" xfId="0" applyFont="1" applyAlignment="1">
      <alignment horizontal="left" vertical="center"/>
    </xf>
    <xf numFmtId="0" fontId="25" fillId="34" borderId="19" xfId="0" applyFont="1" applyFill="1" applyBorder="1" applyAlignment="1">
      <alignment vertical="center" wrapText="1"/>
    </xf>
    <xf numFmtId="0" fontId="25" fillId="32" borderId="1" xfId="0" applyFont="1" applyFill="1" applyBorder="1" applyAlignment="1">
      <alignment horizontal="center" vertical="center" wrapText="1"/>
    </xf>
    <xf numFmtId="0" fontId="25" fillId="33" borderId="1" xfId="0" applyFont="1" applyFill="1" applyBorder="1" applyAlignment="1">
      <alignment horizontal="center" vertical="center"/>
    </xf>
    <xf numFmtId="0" fontId="25" fillId="2" borderId="1" xfId="0" applyFont="1" applyFill="1" applyBorder="1" applyAlignment="1">
      <alignment horizontal="center" vertical="center"/>
    </xf>
    <xf numFmtId="0" fontId="25" fillId="38" borderId="0" xfId="0" applyFont="1" applyFill="1" applyAlignment="1">
      <alignment horizontal="center" vertical="center" textRotation="90"/>
    </xf>
    <xf numFmtId="0" fontId="26" fillId="35" borderId="22"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0" xfId="0" applyFont="1" applyAlignment="1">
      <alignment horizontal="center" vertical="center" textRotation="90"/>
    </xf>
    <xf numFmtId="0" fontId="25" fillId="0" borderId="23" xfId="0" applyFont="1" applyBorder="1" applyAlignment="1">
      <alignment vertical="center"/>
    </xf>
    <xf numFmtId="0" fontId="25" fillId="0" borderId="0" xfId="0" applyFont="1" applyAlignment="1">
      <alignment horizontal="center" vertical="center" wrapText="1"/>
    </xf>
    <xf numFmtId="0" fontId="27" fillId="34" borderId="26" xfId="0" applyFont="1" applyFill="1" applyBorder="1" applyAlignment="1">
      <alignment horizontal="center" vertical="center" wrapText="1"/>
    </xf>
    <xf numFmtId="0" fontId="27" fillId="30" borderId="27" xfId="0" applyFont="1" applyFill="1" applyBorder="1" applyAlignment="1">
      <alignment horizontal="center" vertical="center" wrapText="1"/>
    </xf>
    <xf numFmtId="0" fontId="27" fillId="30" borderId="27" xfId="0" applyFont="1" applyFill="1" applyBorder="1" applyAlignment="1">
      <alignment vertical="center" wrapText="1"/>
    </xf>
    <xf numFmtId="0" fontId="27" fillId="30" borderId="27" xfId="0" applyFont="1" applyFill="1" applyBorder="1" applyAlignment="1">
      <alignment horizontal="center" vertical="center" textRotation="90" wrapText="1"/>
    </xf>
    <xf numFmtId="0" fontId="28" fillId="30" borderId="28" xfId="0" applyFont="1" applyFill="1" applyBorder="1" applyAlignment="1">
      <alignment horizontal="center" vertical="center" wrapText="1"/>
    </xf>
    <xf numFmtId="0" fontId="27" fillId="37" borderId="25" xfId="0" applyFont="1" applyFill="1" applyBorder="1" applyAlignment="1">
      <alignment horizontal="center" vertical="center" wrapText="1"/>
    </xf>
    <xf numFmtId="0" fontId="27" fillId="37" borderId="29" xfId="0" applyFont="1" applyFill="1" applyBorder="1" applyAlignment="1">
      <alignment horizontal="center" vertical="center" wrapText="1"/>
    </xf>
    <xf numFmtId="0" fontId="27" fillId="37" borderId="24" xfId="0" applyFont="1" applyFill="1" applyBorder="1" applyAlignment="1">
      <alignment horizontal="center" vertical="center" wrapText="1"/>
    </xf>
    <xf numFmtId="0" fontId="25" fillId="32" borderId="23" xfId="0" applyFont="1" applyFill="1" applyBorder="1" applyAlignment="1">
      <alignment vertical="center" wrapText="1"/>
    </xf>
    <xf numFmtId="0" fontId="26" fillId="32" borderId="23" xfId="0" applyFont="1" applyFill="1" applyBorder="1" applyAlignment="1">
      <alignment horizontal="center" vertical="center" wrapText="1"/>
    </xf>
    <xf numFmtId="0" fontId="25" fillId="32" borderId="23" xfId="0" applyFont="1" applyFill="1" applyBorder="1" applyAlignment="1">
      <alignment horizontal="center" vertical="center" wrapText="1"/>
    </xf>
    <xf numFmtId="0" fontId="26" fillId="31" borderId="0" xfId="0" applyFont="1" applyFill="1" applyAlignment="1">
      <alignment vertical="center" wrapText="1"/>
    </xf>
    <xf numFmtId="0" fontId="27" fillId="30" borderId="31" xfId="0" applyFont="1" applyFill="1" applyBorder="1" applyAlignment="1">
      <alignment vertical="center" wrapText="1"/>
    </xf>
    <xf numFmtId="0" fontId="27" fillId="30" borderId="32" xfId="0" applyFont="1" applyFill="1" applyBorder="1" applyAlignment="1">
      <alignment vertical="center" wrapText="1"/>
    </xf>
    <xf numFmtId="0" fontId="27" fillId="30" borderId="33" xfId="0" applyFont="1" applyFill="1" applyBorder="1" applyAlignment="1">
      <alignment vertical="center" wrapText="1"/>
    </xf>
    <xf numFmtId="14" fontId="26" fillId="0" borderId="34" xfId="0" applyNumberFormat="1" applyFont="1" applyBorder="1" applyAlignment="1">
      <alignment vertical="center" wrapText="1"/>
    </xf>
    <xf numFmtId="0" fontId="27" fillId="29" borderId="35" xfId="0" applyFont="1" applyFill="1" applyBorder="1" applyAlignment="1">
      <alignment horizontal="center" vertical="center" wrapText="1"/>
    </xf>
    <xf numFmtId="0" fontId="29" fillId="0" borderId="36" xfId="0" applyFont="1" applyBorder="1" applyAlignment="1">
      <alignment horizontal="center" vertical="center" wrapText="1"/>
    </xf>
    <xf numFmtId="0" fontId="29" fillId="0" borderId="36" xfId="0" applyFont="1" applyBorder="1" applyAlignment="1">
      <alignment horizontal="center" vertical="center"/>
    </xf>
    <xf numFmtId="0" fontId="28" fillId="29" borderId="32" xfId="0" applyFont="1" applyFill="1" applyBorder="1" applyAlignment="1">
      <alignment horizontal="center" vertical="center" wrapText="1"/>
    </xf>
    <xf numFmtId="0" fontId="29" fillId="0" borderId="34" xfId="0" applyFont="1" applyBorder="1" applyAlignment="1">
      <alignment horizontal="center" vertical="center"/>
    </xf>
    <xf numFmtId="0" fontId="28" fillId="29" borderId="35" xfId="0" applyFont="1" applyFill="1" applyBorder="1" applyAlignment="1">
      <alignment horizontal="left" vertical="center" wrapText="1"/>
    </xf>
    <xf numFmtId="0" fontId="28" fillId="29" borderId="32" xfId="0" applyFont="1" applyFill="1" applyBorder="1" applyAlignment="1">
      <alignment vertical="center" wrapText="1"/>
    </xf>
    <xf numFmtId="0" fontId="34" fillId="0" borderId="36" xfId="0" applyFont="1" applyBorder="1" applyAlignment="1">
      <alignment horizontal="left" vertical="center"/>
    </xf>
    <xf numFmtId="0" fontId="34" fillId="0" borderId="36" xfId="0" applyFont="1" applyBorder="1" applyAlignment="1">
      <alignment vertical="center"/>
    </xf>
    <xf numFmtId="0" fontId="34" fillId="0" borderId="34" xfId="0" applyFont="1" applyBorder="1" applyAlignment="1">
      <alignment vertical="center"/>
    </xf>
    <xf numFmtId="0" fontId="27" fillId="39" borderId="31" xfId="0" applyFont="1" applyFill="1" applyBorder="1" applyAlignment="1">
      <alignment horizontal="center" vertical="center" wrapText="1"/>
    </xf>
    <xf numFmtId="0" fontId="27" fillId="39" borderId="35" xfId="0" applyFont="1" applyFill="1" applyBorder="1" applyAlignment="1">
      <alignment horizontal="center" vertical="center" wrapText="1"/>
    </xf>
    <xf numFmtId="0" fontId="27" fillId="39" borderId="32" xfId="0" applyFont="1" applyFill="1" applyBorder="1" applyAlignment="1">
      <alignment horizontal="center" vertical="center" wrapText="1"/>
    </xf>
    <xf numFmtId="0" fontId="30" fillId="0" borderId="33" xfId="0" applyFont="1" applyBorder="1" applyAlignment="1">
      <alignment horizontal="left" vertical="center"/>
    </xf>
    <xf numFmtId="0" fontId="30" fillId="0" borderId="36" xfId="0" applyFont="1" applyBorder="1" applyAlignment="1">
      <alignment horizontal="left" vertical="center"/>
    </xf>
    <xf numFmtId="0" fontId="30" fillId="0" borderId="34" xfId="0" applyFont="1" applyBorder="1" applyAlignment="1">
      <alignment horizontal="left" vertical="center"/>
    </xf>
    <xf numFmtId="0" fontId="26" fillId="31" borderId="0" xfId="0" applyFont="1" applyFill="1" applyAlignment="1">
      <alignment horizontal="center" vertical="center" textRotation="90" wrapText="1"/>
    </xf>
    <xf numFmtId="0" fontId="25" fillId="36" borderId="0" xfId="0" applyFont="1" applyFill="1" applyAlignment="1">
      <alignment horizontal="center" vertical="center" wrapText="1"/>
    </xf>
    <xf numFmtId="0" fontId="26" fillId="38" borderId="0" xfId="0" applyFont="1" applyFill="1" applyAlignment="1">
      <alignment horizontal="center" vertical="center" textRotation="90" wrapText="1"/>
    </xf>
    <xf numFmtId="0" fontId="25" fillId="38" borderId="0" xfId="0" applyFont="1" applyFill="1" applyAlignment="1">
      <alignment horizontal="center" vertical="center" wrapText="1"/>
    </xf>
    <xf numFmtId="0" fontId="35" fillId="31" borderId="0" xfId="0" applyFont="1" applyFill="1" applyAlignment="1">
      <alignment horizontal="center" vertical="center" wrapText="1"/>
    </xf>
    <xf numFmtId="0" fontId="35" fillId="38" borderId="0" xfId="0" applyFont="1" applyFill="1" applyAlignment="1">
      <alignment horizontal="center" vertical="center" wrapText="1"/>
    </xf>
    <xf numFmtId="0" fontId="36" fillId="35" borderId="0" xfId="0" applyFont="1" applyFill="1" applyAlignment="1">
      <alignment horizontal="center" vertical="center" wrapText="1"/>
    </xf>
    <xf numFmtId="0" fontId="36" fillId="35" borderId="23" xfId="0" applyFont="1" applyFill="1" applyBorder="1" applyAlignment="1">
      <alignment horizontal="center" vertical="center" wrapText="1"/>
    </xf>
    <xf numFmtId="0" fontId="38" fillId="35" borderId="0" xfId="0" applyFont="1" applyFill="1" applyAlignment="1">
      <alignment horizontal="center" vertical="center" wrapText="1"/>
    </xf>
    <xf numFmtId="0" fontId="38" fillId="35" borderId="23"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40" fillId="38" borderId="12" xfId="0" applyFont="1" applyFill="1" applyBorder="1" applyAlignment="1">
      <alignment horizontal="center" vertical="center" wrapText="1"/>
    </xf>
    <xf numFmtId="0" fontId="40" fillId="38" borderId="0" xfId="0" applyFont="1" applyFill="1" applyAlignment="1">
      <alignment horizontal="center" vertical="center" wrapText="1"/>
    </xf>
    <xf numFmtId="0" fontId="41" fillId="35" borderId="12" xfId="0" applyFont="1" applyFill="1" applyBorder="1" applyAlignment="1">
      <alignment horizontal="center" vertical="center" wrapText="1"/>
    </xf>
    <xf numFmtId="0" fontId="41" fillId="35" borderId="0" xfId="0" applyFont="1" applyFill="1" applyAlignment="1">
      <alignment horizontal="center" vertical="center" wrapText="1"/>
    </xf>
    <xf numFmtId="0" fontId="41" fillId="33" borderId="12" xfId="0" applyFont="1" applyFill="1" applyBorder="1" applyAlignment="1">
      <alignment horizontal="center" vertical="center"/>
    </xf>
    <xf numFmtId="0" fontId="41" fillId="33" borderId="0" xfId="0" applyFont="1" applyFill="1" applyAlignment="1">
      <alignment horizontal="center" vertical="center"/>
    </xf>
    <xf numFmtId="0" fontId="42" fillId="2" borderId="0" xfId="0" applyFont="1" applyFill="1" applyAlignment="1">
      <alignment horizontal="center" vertical="center"/>
    </xf>
    <xf numFmtId="0" fontId="41" fillId="36" borderId="12" xfId="0" applyFont="1" applyFill="1" applyBorder="1" applyAlignment="1">
      <alignment horizontal="center" vertical="center"/>
    </xf>
    <xf numFmtId="0" fontId="41" fillId="36" borderId="0" xfId="0" applyFont="1" applyFill="1" applyAlignment="1">
      <alignment horizontal="center" vertical="center"/>
    </xf>
    <xf numFmtId="0" fontId="41" fillId="0" borderId="12" xfId="0" applyFont="1" applyBorder="1"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vertical="center"/>
    </xf>
    <xf numFmtId="0" fontId="41" fillId="35" borderId="19" xfId="0" applyFont="1" applyFill="1" applyBorder="1" applyAlignment="1">
      <alignment horizontal="center" vertical="center" wrapText="1"/>
    </xf>
    <xf numFmtId="0" fontId="41" fillId="35" borderId="23" xfId="0" applyFont="1" applyFill="1" applyBorder="1" applyAlignment="1">
      <alignment horizontal="center" vertical="center" wrapText="1"/>
    </xf>
    <xf numFmtId="0" fontId="37" fillId="31" borderId="0" xfId="0" applyFont="1" applyFill="1" applyAlignment="1">
      <alignment horizontal="center" vertical="center" wrapText="1"/>
    </xf>
    <xf numFmtId="0" fontId="37" fillId="38" borderId="0" xfId="0" applyFont="1" applyFill="1" applyAlignment="1">
      <alignment horizontal="center" vertical="center" wrapText="1"/>
    </xf>
    <xf numFmtId="0" fontId="26" fillId="32" borderId="0" xfId="0" applyFont="1" applyFill="1" applyAlignment="1">
      <alignment vertical="center" wrapText="1"/>
    </xf>
    <xf numFmtId="0" fontId="36" fillId="31" borderId="0" xfId="0" applyFont="1" applyFill="1" applyAlignment="1">
      <alignment horizontal="center" vertical="center" wrapText="1"/>
    </xf>
    <xf numFmtId="0" fontId="38" fillId="31" borderId="0" xfId="0" applyFont="1" applyFill="1" applyAlignment="1">
      <alignment horizontal="center" vertical="center" wrapText="1"/>
    </xf>
    <xf numFmtId="0" fontId="25" fillId="31" borderId="0" xfId="0" applyFont="1" applyFill="1" applyAlignment="1">
      <alignment horizontal="center" vertical="center" wrapText="1"/>
    </xf>
    <xf numFmtId="0" fontId="26" fillId="2" borderId="0" xfId="0" applyFont="1" applyFill="1" applyAlignment="1">
      <alignment horizontal="center" vertical="center" wrapText="1"/>
    </xf>
    <xf numFmtId="0" fontId="36" fillId="2" borderId="0" xfId="0" applyFont="1" applyFill="1" applyAlignment="1">
      <alignment horizontal="center" vertical="center" wrapText="1"/>
    </xf>
    <xf numFmtId="0" fontId="38" fillId="2" borderId="0" xfId="0" applyFont="1" applyFill="1" applyAlignment="1">
      <alignment horizontal="center" vertical="center" wrapText="1"/>
    </xf>
    <xf numFmtId="0" fontId="25" fillId="2" borderId="0" xfId="0" applyFont="1" applyFill="1" applyAlignment="1">
      <alignment horizontal="center" vertical="center" wrapText="1"/>
    </xf>
    <xf numFmtId="0" fontId="25" fillId="2" borderId="0" xfId="0" applyFont="1" applyFill="1" applyAlignment="1">
      <alignment vertical="center" wrapText="1"/>
    </xf>
    <xf numFmtId="0" fontId="35" fillId="2" borderId="0" xfId="0" applyFont="1" applyFill="1" applyAlignment="1">
      <alignment horizontal="center" vertical="center" wrapText="1"/>
    </xf>
    <xf numFmtId="0" fontId="39" fillId="2" borderId="0" xfId="0" applyFont="1" applyFill="1" applyAlignment="1">
      <alignment horizontal="center" vertical="center" wrapText="1"/>
    </xf>
    <xf numFmtId="0" fontId="25" fillId="40" borderId="18" xfId="0" applyFont="1" applyFill="1" applyBorder="1" applyAlignment="1">
      <alignment horizontal="center" vertical="center" wrapText="1"/>
    </xf>
    <xf numFmtId="0" fontId="25" fillId="40" borderId="18" xfId="0" applyFont="1" applyFill="1" applyBorder="1" applyAlignment="1">
      <alignment vertical="center" wrapText="1"/>
    </xf>
    <xf numFmtId="0" fontId="26" fillId="0" borderId="0" xfId="0" applyFont="1" applyAlignment="1">
      <alignment horizontal="center" vertical="center" wrapText="1"/>
    </xf>
    <xf numFmtId="0" fontId="36" fillId="0" borderId="0" xfId="0" applyFont="1" applyAlignment="1">
      <alignment horizontal="center" vertical="center" wrapText="1"/>
    </xf>
    <xf numFmtId="0" fontId="38" fillId="0" borderId="0" xfId="0" applyFont="1" applyAlignment="1">
      <alignment horizontal="center" vertical="center" wrapText="1"/>
    </xf>
    <xf numFmtId="0" fontId="26" fillId="32" borderId="23" xfId="0" applyFont="1" applyFill="1" applyBorder="1" applyAlignment="1">
      <alignment vertical="center" wrapText="1"/>
    </xf>
    <xf numFmtId="0" fontId="25" fillId="0" borderId="12" xfId="0" applyFont="1" applyBorder="1" applyAlignment="1">
      <alignment vertical="center" wrapText="1"/>
    </xf>
    <xf numFmtId="0" fontId="26" fillId="38" borderId="45" xfId="0" applyFont="1" applyFill="1" applyBorder="1" applyAlignment="1">
      <alignment horizontal="center" vertical="center" wrapText="1"/>
    </xf>
    <xf numFmtId="0" fontId="36" fillId="38" borderId="45" xfId="0" applyFont="1" applyFill="1" applyBorder="1" applyAlignment="1">
      <alignment horizontal="center" vertical="center" wrapText="1"/>
    </xf>
    <xf numFmtId="0" fontId="38" fillId="38" borderId="45" xfId="0" applyFont="1" applyFill="1" applyBorder="1" applyAlignment="1">
      <alignment horizontal="center" vertical="center" wrapText="1"/>
    </xf>
    <xf numFmtId="0" fontId="25" fillId="38" borderId="45" xfId="0" applyFont="1" applyFill="1" applyBorder="1" applyAlignment="1">
      <alignment horizontal="center" vertical="center" wrapText="1"/>
    </xf>
    <xf numFmtId="0" fontId="25" fillId="38" borderId="45" xfId="0" applyFont="1" applyFill="1" applyBorder="1" applyAlignment="1">
      <alignment vertical="center" wrapText="1"/>
    </xf>
    <xf numFmtId="0" fontId="41" fillId="0" borderId="47" xfId="0" applyFont="1" applyBorder="1" applyAlignment="1">
      <alignment horizontal="center" vertical="center"/>
    </xf>
    <xf numFmtId="0" fontId="41" fillId="0" borderId="45" xfId="0" applyFont="1" applyBorder="1" applyAlignment="1">
      <alignment horizontal="center" vertical="center"/>
    </xf>
    <xf numFmtId="0" fontId="25" fillId="38" borderId="45" xfId="0" applyFont="1" applyFill="1" applyBorder="1" applyAlignment="1">
      <alignment horizontal="center" vertical="center"/>
    </xf>
    <xf numFmtId="0" fontId="25" fillId="38" borderId="46" xfId="0" applyFont="1" applyFill="1" applyBorder="1" applyAlignment="1">
      <alignment horizontal="center" vertical="center"/>
    </xf>
    <xf numFmtId="0" fontId="41" fillId="38" borderId="0" xfId="0" applyFont="1" applyFill="1" applyAlignment="1">
      <alignment horizontal="center" vertical="center" wrapText="1"/>
    </xf>
    <xf numFmtId="0" fontId="42" fillId="33" borderId="0" xfId="0" applyFont="1" applyFill="1" applyAlignment="1">
      <alignment horizontal="center" vertical="center"/>
    </xf>
    <xf numFmtId="0" fontId="42" fillId="32" borderId="23" xfId="0" applyFont="1" applyFill="1" applyBorder="1" applyAlignment="1">
      <alignment horizontal="center" vertical="center" wrapText="1"/>
    </xf>
    <xf numFmtId="0" fontId="42" fillId="38" borderId="45" xfId="0" applyFont="1" applyFill="1" applyBorder="1" applyAlignment="1">
      <alignment horizontal="center" vertical="center"/>
    </xf>
    <xf numFmtId="0" fontId="28" fillId="30" borderId="48" xfId="0" applyFont="1" applyFill="1" applyBorder="1" applyAlignment="1">
      <alignment horizontal="center" vertical="center" wrapText="1"/>
    </xf>
    <xf numFmtId="0" fontId="42" fillId="40" borderId="49" xfId="0" applyFont="1" applyFill="1" applyBorder="1" applyAlignment="1">
      <alignment horizontal="center" vertical="center"/>
    </xf>
    <xf numFmtId="0" fontId="28" fillId="37" borderId="50" xfId="0" applyFont="1" applyFill="1" applyBorder="1" applyAlignment="1">
      <alignment horizontal="center" vertical="center" wrapText="1"/>
    </xf>
    <xf numFmtId="0" fontId="44" fillId="40" borderId="30" xfId="0" applyFont="1" applyFill="1" applyBorder="1" applyAlignment="1">
      <alignment horizontal="left" vertical="top" wrapText="1"/>
    </xf>
    <xf numFmtId="0" fontId="44" fillId="2" borderId="0" xfId="0" applyFont="1" applyFill="1" applyAlignment="1">
      <alignment horizontal="left" vertical="top" wrapText="1"/>
    </xf>
    <xf numFmtId="0" fontId="44" fillId="2" borderId="1" xfId="0" applyFont="1" applyFill="1" applyBorder="1" applyAlignment="1">
      <alignment horizontal="left" vertical="top" wrapText="1"/>
    </xf>
    <xf numFmtId="0" fontId="44" fillId="0" borderId="0" xfId="0" applyFont="1" applyAlignment="1">
      <alignment horizontal="left" vertical="top" wrapText="1"/>
    </xf>
    <xf numFmtId="0" fontId="44" fillId="0" borderId="1" xfId="0" applyFont="1" applyBorder="1" applyAlignment="1">
      <alignment horizontal="left" vertical="top" wrapText="1"/>
    </xf>
    <xf numFmtId="0" fontId="44" fillId="33" borderId="0" xfId="0" applyFont="1" applyFill="1" applyAlignment="1">
      <alignment horizontal="left" vertical="top" wrapText="1"/>
    </xf>
    <xf numFmtId="0" fontId="44" fillId="33" borderId="1" xfId="0" applyFont="1" applyFill="1" applyBorder="1" applyAlignment="1">
      <alignment horizontal="left" vertical="top" wrapText="1"/>
    </xf>
    <xf numFmtId="0" fontId="44" fillId="38" borderId="45" xfId="0" applyFont="1" applyFill="1" applyBorder="1" applyAlignment="1">
      <alignment horizontal="left" vertical="top" wrapText="1"/>
    </xf>
    <xf numFmtId="0" fontId="44" fillId="38" borderId="46" xfId="0" applyFont="1" applyFill="1" applyBorder="1" applyAlignment="1">
      <alignment horizontal="left" vertical="top" wrapText="1"/>
    </xf>
    <xf numFmtId="0" fontId="44" fillId="32" borderId="23" xfId="0" applyFont="1" applyFill="1" applyBorder="1" applyAlignment="1">
      <alignment horizontal="left" vertical="top" wrapText="1"/>
    </xf>
    <xf numFmtId="0" fontId="44" fillId="32" borderId="20" xfId="0" applyFont="1" applyFill="1" applyBorder="1" applyAlignment="1">
      <alignment horizontal="left" vertical="top" wrapText="1"/>
    </xf>
    <xf numFmtId="0" fontId="28" fillId="30" borderId="51" xfId="0" applyFont="1" applyFill="1" applyBorder="1" applyAlignment="1">
      <alignment horizontal="center" vertical="center" wrapText="1"/>
    </xf>
    <xf numFmtId="0" fontId="27" fillId="31" borderId="27" xfId="0" applyFont="1" applyFill="1" applyBorder="1" applyAlignment="1">
      <alignment horizontal="center" vertical="center" textRotation="90" wrapText="1"/>
    </xf>
    <xf numFmtId="0" fontId="25" fillId="38" borderId="46" xfId="0" applyFont="1" applyFill="1" applyBorder="1" applyAlignment="1">
      <alignment vertical="center" wrapText="1"/>
    </xf>
    <xf numFmtId="0" fontId="45" fillId="38" borderId="0" xfId="0" applyFont="1" applyFill="1" applyAlignment="1">
      <alignment horizontal="center" vertical="center" wrapText="1"/>
    </xf>
    <xf numFmtId="0" fontId="26" fillId="38" borderId="0" xfId="0" applyFont="1" applyFill="1" applyAlignment="1">
      <alignment vertical="center" wrapText="1"/>
    </xf>
    <xf numFmtId="0" fontId="41" fillId="38" borderId="1" xfId="0" applyFont="1" applyFill="1" applyBorder="1" applyAlignment="1">
      <alignment horizontal="center" vertical="center" wrapText="1"/>
    </xf>
    <xf numFmtId="0" fontId="46" fillId="35" borderId="0" xfId="0" applyFont="1" applyFill="1" applyAlignment="1">
      <alignment horizontal="center" vertical="center" wrapText="1"/>
    </xf>
    <xf numFmtId="0" fontId="41" fillId="35" borderId="1" xfId="0" applyFont="1" applyFill="1" applyBorder="1" applyAlignment="1">
      <alignment horizontal="center" vertical="center" wrapText="1"/>
    </xf>
    <xf numFmtId="0" fontId="25" fillId="0" borderId="19" xfId="0" applyFont="1" applyBorder="1" applyAlignment="1">
      <alignment vertical="center" wrapText="1"/>
    </xf>
    <xf numFmtId="0" fontId="26" fillId="0" borderId="23" xfId="0" applyFont="1" applyBorder="1" applyAlignment="1">
      <alignment horizontal="center" vertical="center" wrapText="1"/>
    </xf>
    <xf numFmtId="0" fontId="25" fillId="0" borderId="23" xfId="0" applyFont="1" applyBorder="1" applyAlignment="1">
      <alignment horizontal="center" vertical="center" wrapText="1"/>
    </xf>
    <xf numFmtId="0" fontId="26" fillId="38" borderId="23" xfId="56" applyFont="1" applyFill="1" applyBorder="1" applyAlignment="1">
      <alignment horizontal="center" vertical="center" wrapText="1"/>
    </xf>
    <xf numFmtId="0" fontId="26" fillId="38" borderId="23" xfId="56" applyFont="1" applyFill="1" applyBorder="1" applyAlignment="1">
      <alignment vertical="center" wrapText="1"/>
    </xf>
    <xf numFmtId="0" fontId="25" fillId="0" borderId="23" xfId="0" applyFont="1" applyBorder="1" applyAlignment="1">
      <alignment vertical="center" wrapText="1"/>
    </xf>
    <xf numFmtId="0" fontId="26" fillId="0" borderId="23" xfId="0" applyFont="1" applyBorder="1" applyAlignment="1">
      <alignment horizontal="center" vertical="center"/>
    </xf>
    <xf numFmtId="0" fontId="25" fillId="0" borderId="20" xfId="0" applyFont="1" applyBorder="1" applyAlignment="1">
      <alignment horizontal="center" vertical="center"/>
    </xf>
    <xf numFmtId="0" fontId="44" fillId="0" borderId="23" xfId="0" applyFont="1" applyBorder="1" applyAlignment="1">
      <alignment horizontal="left" vertical="top" wrapText="1"/>
    </xf>
    <xf numFmtId="0" fontId="44" fillId="0" borderId="20" xfId="0" applyFont="1" applyBorder="1" applyAlignment="1">
      <alignment horizontal="left" vertical="top" wrapText="1"/>
    </xf>
    <xf numFmtId="0" fontId="25" fillId="35" borderId="0" xfId="0" applyFont="1" applyFill="1" applyAlignment="1">
      <alignment horizontal="center" vertical="center" wrapText="1"/>
    </xf>
    <xf numFmtId="0" fontId="42" fillId="32" borderId="1" xfId="0" applyFont="1" applyFill="1" applyBorder="1" applyAlignment="1">
      <alignment horizontal="center" vertical="center" wrapText="1"/>
    </xf>
    <xf numFmtId="0" fontId="44" fillId="32" borderId="0" xfId="0" applyFont="1" applyFill="1" applyAlignment="1">
      <alignment horizontal="left" vertical="top" wrapText="1"/>
    </xf>
    <xf numFmtId="0" fontId="44" fillId="32" borderId="1" xfId="0" applyFont="1" applyFill="1" applyBorder="1" applyAlignment="1">
      <alignment horizontal="left" vertical="top" wrapText="1"/>
    </xf>
    <xf numFmtId="0" fontId="35" fillId="0" borderId="0" xfId="0" applyFont="1" applyAlignment="1">
      <alignment horizontal="center" vertical="center" wrapText="1"/>
    </xf>
    <xf numFmtId="0" fontId="42" fillId="0" borderId="1" xfId="0" applyFont="1" applyBorder="1" applyAlignment="1">
      <alignment horizontal="center" vertical="center"/>
    </xf>
    <xf numFmtId="0" fontId="0" fillId="0" borderId="0" xfId="0" applyAlignment="1">
      <alignment horizontal="center"/>
    </xf>
    <xf numFmtId="0" fontId="43" fillId="40" borderId="18" xfId="0" applyFont="1" applyFill="1" applyBorder="1" applyAlignment="1">
      <alignment horizontal="center" vertical="center" wrapText="1"/>
    </xf>
    <xf numFmtId="0" fontId="43" fillId="36" borderId="0" xfId="0" applyFont="1" applyFill="1" applyAlignment="1">
      <alignment horizontal="center" vertical="center" wrapText="1"/>
    </xf>
    <xf numFmtId="0" fontId="43" fillId="0" borderId="0" xfId="0" applyFont="1" applyAlignment="1">
      <alignment horizontal="center" vertical="center" wrapText="1"/>
    </xf>
    <xf numFmtId="0" fontId="43" fillId="33" borderId="0" xfId="0" applyFont="1" applyFill="1" applyAlignment="1">
      <alignment horizontal="center" vertical="center" wrapText="1"/>
    </xf>
    <xf numFmtId="0" fontId="43" fillId="0" borderId="45" xfId="0" applyFont="1" applyBorder="1" applyAlignment="1">
      <alignment horizontal="center" vertical="center" wrapText="1"/>
    </xf>
    <xf numFmtId="0" fontId="34" fillId="0" borderId="23" xfId="0" applyFont="1" applyBorder="1" applyAlignment="1">
      <alignment horizontal="center" vertical="center" wrapText="1"/>
    </xf>
    <xf numFmtId="0" fontId="43" fillId="35" borderId="0" xfId="0" applyFont="1" applyFill="1" applyAlignment="1">
      <alignment horizontal="center" vertical="center" wrapText="1"/>
    </xf>
    <xf numFmtId="0" fontId="43" fillId="35" borderId="23" xfId="0" applyFont="1" applyFill="1" applyBorder="1" applyAlignment="1">
      <alignment horizontal="center" vertical="center" wrapText="1"/>
    </xf>
    <xf numFmtId="11" fontId="26" fillId="32" borderId="0" xfId="0" applyNumberFormat="1" applyFont="1" applyFill="1" applyAlignment="1">
      <alignment horizontal="center" vertical="center" wrapText="1"/>
    </xf>
    <xf numFmtId="0" fontId="47" fillId="40" borderId="18" xfId="0" applyFont="1" applyFill="1" applyBorder="1" applyAlignment="1" applyProtection="1">
      <alignment horizontal="left" vertical="center" wrapText="1"/>
      <protection locked="0"/>
    </xf>
    <xf numFmtId="0" fontId="27" fillId="29" borderId="52" xfId="0" applyFont="1" applyFill="1" applyBorder="1" applyAlignment="1">
      <alignment vertical="center" wrapText="1"/>
    </xf>
    <xf numFmtId="14" fontId="26" fillId="0" borderId="53" xfId="0" applyNumberFormat="1" applyFont="1" applyBorder="1" applyAlignment="1">
      <alignment vertical="center" wrapText="1"/>
    </xf>
    <xf numFmtId="0" fontId="41" fillId="40" borderId="18" xfId="0" applyFont="1" applyFill="1" applyBorder="1" applyAlignment="1">
      <alignment horizontal="center" vertical="center"/>
    </xf>
    <xf numFmtId="0" fontId="41" fillId="40" borderId="52" xfId="0" applyFont="1" applyFill="1" applyBorder="1" applyAlignment="1">
      <alignment horizontal="center" vertical="center"/>
    </xf>
    <xf numFmtId="0" fontId="44" fillId="40" borderId="18" xfId="0" applyFont="1" applyFill="1" applyBorder="1" applyAlignment="1">
      <alignment horizontal="left" vertical="top" wrapText="1"/>
    </xf>
    <xf numFmtId="0" fontId="44" fillId="40" borderId="53" xfId="0" applyFont="1" applyFill="1" applyBorder="1" applyAlignment="1">
      <alignment horizontal="left" vertical="top" wrapText="1"/>
    </xf>
    <xf numFmtId="0" fontId="25" fillId="38" borderId="47" xfId="0" applyFont="1" applyFill="1" applyBorder="1" applyAlignment="1">
      <alignment vertical="center" wrapText="1"/>
    </xf>
    <xf numFmtId="0" fontId="49" fillId="38" borderId="0" xfId="0" applyFont="1" applyFill="1" applyAlignment="1">
      <alignment horizontal="center" vertical="center" wrapText="1"/>
    </xf>
    <xf numFmtId="0" fontId="37" fillId="38" borderId="0" xfId="0" applyFont="1" applyFill="1" applyAlignment="1">
      <alignment horizontal="center" vertical="center" wrapText="1"/>
    </xf>
    <xf numFmtId="0" fontId="32" fillId="29" borderId="22" xfId="0" applyFont="1" applyFill="1" applyBorder="1" applyAlignment="1">
      <alignment horizontal="center" vertical="center" wrapText="1"/>
    </xf>
    <xf numFmtId="0" fontId="32" fillId="29" borderId="21" xfId="0" applyFont="1" applyFill="1" applyBorder="1" applyAlignment="1">
      <alignment horizontal="center" vertical="center" wrapText="1"/>
    </xf>
    <xf numFmtId="0" fontId="27" fillId="29" borderId="31" xfId="0" applyFont="1" applyFill="1" applyBorder="1" applyAlignment="1">
      <alignment horizontal="center" vertical="center" wrapText="1"/>
    </xf>
    <xf numFmtId="0" fontId="27" fillId="29" borderId="35" xfId="0" applyFont="1" applyFill="1" applyBorder="1" applyAlignment="1">
      <alignment horizontal="center" vertical="center" wrapText="1"/>
    </xf>
    <xf numFmtId="0" fontId="29" fillId="0" borderId="44" xfId="0" applyFont="1" applyBorder="1" applyAlignment="1">
      <alignment horizontal="center" vertical="center" wrapText="1"/>
    </xf>
    <xf numFmtId="0" fontId="29" fillId="0" borderId="41" xfId="0" applyFont="1" applyBorder="1" applyAlignment="1">
      <alignment horizontal="center" vertical="center" wrapText="1"/>
    </xf>
    <xf numFmtId="0" fontId="29" fillId="0" borderId="43" xfId="0" applyFont="1" applyBorder="1" applyAlignment="1">
      <alignment horizontal="center" vertical="center" wrapText="1"/>
    </xf>
    <xf numFmtId="0" fontId="29" fillId="0" borderId="44" xfId="0" applyFont="1" applyBorder="1" applyAlignment="1">
      <alignment horizontal="center" vertical="center"/>
    </xf>
    <xf numFmtId="0" fontId="29" fillId="0" borderId="41" xfId="0" applyFont="1" applyBorder="1" applyAlignment="1">
      <alignment horizontal="center" vertical="center"/>
    </xf>
    <xf numFmtId="0" fontId="29" fillId="0" borderId="43" xfId="0" applyFont="1" applyBorder="1" applyAlignment="1">
      <alignment horizontal="center" vertical="center"/>
    </xf>
    <xf numFmtId="0" fontId="27" fillId="29" borderId="37" xfId="0" applyFont="1" applyFill="1" applyBorder="1" applyAlignment="1">
      <alignment horizontal="center" vertical="center" wrapText="1"/>
    </xf>
    <xf numFmtId="0" fontId="27" fillId="29" borderId="38" xfId="0" applyFont="1" applyFill="1" applyBorder="1" applyAlignment="1">
      <alignment horizontal="center" vertical="center" wrapText="1"/>
    </xf>
    <xf numFmtId="0" fontId="27" fillId="29" borderId="39" xfId="0" applyFont="1" applyFill="1" applyBorder="1" applyAlignment="1">
      <alignment horizontal="center" vertical="center" wrapText="1"/>
    </xf>
    <xf numFmtId="0" fontId="29" fillId="0" borderId="40" xfId="0" applyFont="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6" fillId="0" borderId="33" xfId="0" applyFont="1" applyBorder="1" applyAlignment="1">
      <alignment horizontal="center" vertical="center"/>
    </xf>
    <xf numFmtId="0" fontId="26" fillId="0" borderId="36" xfId="0" applyFont="1" applyBorder="1" applyAlignment="1">
      <alignment horizontal="center" vertical="center"/>
    </xf>
    <xf numFmtId="0" fontId="28" fillId="29" borderId="31" xfId="0" applyFont="1" applyFill="1" applyBorder="1" applyAlignment="1">
      <alignment horizontal="center" vertical="center" wrapText="1"/>
    </xf>
    <xf numFmtId="0" fontId="28" fillId="29" borderId="35" xfId="0" applyFont="1" applyFill="1" applyBorder="1" applyAlignment="1">
      <alignment horizontal="center" vertical="center" wrapText="1"/>
    </xf>
    <xf numFmtId="0" fontId="34" fillId="0" borderId="33" xfId="0" applyFont="1" applyBorder="1" applyAlignment="1">
      <alignment horizontal="center" vertical="center"/>
    </xf>
    <xf numFmtId="0" fontId="34" fillId="0" borderId="36" xfId="0" applyFont="1" applyBorder="1" applyAlignment="1">
      <alignment horizontal="center" vertical="center"/>
    </xf>
    <xf numFmtId="0" fontId="26" fillId="0" borderId="40" xfId="0" applyFont="1" applyBorder="1" applyAlignment="1">
      <alignment horizontal="left" vertical="center" wrapText="1"/>
    </xf>
    <xf numFmtId="0" fontId="26" fillId="0" borderId="41" xfId="0" applyFont="1" applyBorder="1" applyAlignment="1">
      <alignment horizontal="left" vertical="center" wrapText="1"/>
    </xf>
    <xf numFmtId="0" fontId="26" fillId="0" borderId="42" xfId="0" applyFont="1" applyBorder="1" applyAlignment="1">
      <alignment horizontal="left" vertical="center" wrapText="1"/>
    </xf>
  </cellXfs>
  <cellStyles count="243">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00000000-0005-0000-0000-000086000000}"/>
    <cellStyle name="Normal 2" xfId="1" xr:uid="{00000000-0005-0000-0000-000087000000}"/>
    <cellStyle name="Normal 2 2" xfId="56" xr:uid="{00000000-0005-0000-0000-000088000000}"/>
    <cellStyle name="Normal 2 3" xfId="92" xr:uid="{00000000-0005-0000-0000-000089000000}"/>
    <cellStyle name="Normal 2 4" xfId="105" xr:uid="{00000000-0005-0000-0000-00008A000000}"/>
    <cellStyle name="Normal 2 5" xfId="76" xr:uid="{00000000-0005-0000-0000-00008B000000}"/>
    <cellStyle name="Normal 2 6" xfId="59" xr:uid="{00000000-0005-0000-0000-00008C000000}"/>
    <cellStyle name="Normal 3" xfId="35" xr:uid="{00000000-0005-0000-0000-00008D000000}"/>
    <cellStyle name="Normal 3 2" xfId="36" xr:uid="{00000000-0005-0000-0000-00008E000000}"/>
    <cellStyle name="Normal 3_MOYENS_LICENCE_11_15 maj budget 2" xfId="37" xr:uid="{00000000-0005-0000-0000-00008F000000}"/>
    <cellStyle name="Normal 4" xfId="101" xr:uid="{00000000-0005-0000-0000-000090000000}"/>
    <cellStyle name="Normal 4 2" xfId="211" xr:uid="{00000000-0005-0000-0000-000091000000}"/>
    <cellStyle name="Normal 4 3" xfId="174" xr:uid="{00000000-0005-0000-0000-000092000000}"/>
    <cellStyle name="Normal 5" xfId="38" xr:uid="{00000000-0005-0000-0000-000093000000}"/>
    <cellStyle name="Normal 6" xfId="39" xr:uid="{00000000-0005-0000-0000-000094000000}"/>
    <cellStyle name="Normal 7" xfId="40" xr:uid="{00000000-0005-0000-0000-000095000000}"/>
    <cellStyle name="Normal 8" xfId="41" xr:uid="{00000000-0005-0000-0000-000096000000}"/>
    <cellStyle name="Normal 9" xfId="42" xr:uid="{00000000-0005-0000-0000-000097000000}"/>
    <cellStyle name="Normal 9 2" xfId="97" xr:uid="{00000000-0005-0000-0000-000098000000}"/>
    <cellStyle name="Normal 9 2 2" xfId="128" xr:uid="{00000000-0005-0000-0000-000099000000}"/>
    <cellStyle name="Normal 9 2 2 2" xfId="237" xr:uid="{00000000-0005-0000-0000-00009A000000}"/>
    <cellStyle name="Normal 9 2 2 3" xfId="188" xr:uid="{00000000-0005-0000-0000-00009B000000}"/>
    <cellStyle name="Normal 9 2 2 4" xfId="171" xr:uid="{00000000-0005-0000-0000-00009C000000}"/>
    <cellStyle name="Normal 9 2 3" xfId="123" xr:uid="{00000000-0005-0000-0000-00009D000000}"/>
    <cellStyle name="Normal 9 2 3 2" xfId="232" xr:uid="{00000000-0005-0000-0000-00009E000000}"/>
    <cellStyle name="Normal 9 2 3 3" xfId="198" xr:uid="{00000000-0005-0000-0000-00009F000000}"/>
    <cellStyle name="Normal 9 2 4" xfId="209" xr:uid="{00000000-0005-0000-0000-0000A0000000}"/>
    <cellStyle name="Normal 9 2 5" xfId="187" xr:uid="{00000000-0005-0000-0000-0000A1000000}"/>
    <cellStyle name="Normal 9 2 6" xfId="147" xr:uid="{00000000-0005-0000-0000-0000A2000000}"/>
    <cellStyle name="Normal 9 3" xfId="115" xr:uid="{00000000-0005-0000-0000-0000A3000000}"/>
    <cellStyle name="Normal 9 3 2" xfId="224" xr:uid="{00000000-0005-0000-0000-0000A4000000}"/>
    <cellStyle name="Normal 9 3 3" xfId="189" xr:uid="{00000000-0005-0000-0000-0000A5000000}"/>
    <cellStyle name="Normal 9 3 4" xfId="161" xr:uid="{00000000-0005-0000-0000-0000A6000000}"/>
    <cellStyle name="Normal 9 4" xfId="111" xr:uid="{00000000-0005-0000-0000-0000A7000000}"/>
    <cellStyle name="Normal 9 4 2" xfId="220" xr:uid="{00000000-0005-0000-0000-0000A8000000}"/>
    <cellStyle name="Normal 9 4 3" xfId="186" xr:uid="{00000000-0005-0000-0000-0000A9000000}"/>
    <cellStyle name="Normal 9 4 4" xfId="157" xr:uid="{00000000-0005-0000-0000-0000AA000000}"/>
    <cellStyle name="Normal 9 5" xfId="104" xr:uid="{00000000-0005-0000-0000-0000AB000000}"/>
    <cellStyle name="Normal 9 5 2" xfId="214" xr:uid="{00000000-0005-0000-0000-0000AC000000}"/>
    <cellStyle name="Normal 9 5 3" xfId="195" xr:uid="{00000000-0005-0000-0000-0000AD000000}"/>
    <cellStyle name="Normal 9 5 4" xfId="151" xr:uid="{00000000-0005-0000-0000-0000AE000000}"/>
    <cellStyle name="Normal 9 6" xfId="60" xr:uid="{00000000-0005-0000-0000-0000AF000000}"/>
    <cellStyle name="Normal 9 7" xfId="173" xr:uid="{00000000-0005-0000-0000-0000B0000000}"/>
    <cellStyle name="Satisfaisant 2" xfId="43" xr:uid="{00000000-0005-0000-0000-0000B1000000}"/>
    <cellStyle name="Sortie 2" xfId="44" xr:uid="{00000000-0005-0000-0000-0000B2000000}"/>
    <cellStyle name="Sortie 2 2" xfId="124" xr:uid="{00000000-0005-0000-0000-0000B3000000}"/>
    <cellStyle name="Sortie 2 2 2" xfId="190" xr:uid="{00000000-0005-0000-0000-0000B4000000}"/>
    <cellStyle name="Sortie 2 2 2 2" xfId="238" xr:uid="{00000000-0005-0000-0000-0000B5000000}"/>
    <cellStyle name="Sortie 2 2 3" xfId="233" xr:uid="{00000000-0005-0000-0000-0000B6000000}"/>
    <cellStyle name="Sortie 2 2 3 2" xfId="241" xr:uid="{00000000-0005-0000-0000-0000B7000000}"/>
    <cellStyle name="Sortie 2 2 4" xfId="167" xr:uid="{00000000-0005-0000-0000-0000B8000000}"/>
    <cellStyle name="Sortie 2 3" xfId="112" xr:uid="{00000000-0005-0000-0000-0000B9000000}"/>
    <cellStyle name="Sortie 2 3 2" xfId="221" xr:uid="{00000000-0005-0000-0000-0000BA000000}"/>
    <cellStyle name="Sortie 2 3 2 2" xfId="240" xr:uid="{00000000-0005-0000-0000-0000BB000000}"/>
    <cellStyle name="Sortie 2 3 3" xfId="158" xr:uid="{00000000-0005-0000-0000-0000BC000000}"/>
    <cellStyle name="Sortie 2 4" xfId="202" xr:uid="{00000000-0005-0000-0000-0000BD000000}"/>
    <cellStyle name="Sortie 2 4 2" xfId="239" xr:uid="{00000000-0005-0000-0000-0000BE000000}"/>
    <cellStyle name="Sortie 2 5" xfId="135" xr:uid="{00000000-0005-0000-0000-0000BF000000}"/>
    <cellStyle name="Style 1" xfId="45" xr:uid="{00000000-0005-0000-0000-0000C0000000}"/>
    <cellStyle name="Style 1 2" xfId="93" xr:uid="{00000000-0005-0000-0000-0000C1000000}"/>
    <cellStyle name="Style 1 2 2" xfId="129" xr:uid="{00000000-0005-0000-0000-0000C2000000}"/>
    <cellStyle name="Style 1 2 3" xfId="205" xr:uid="{00000000-0005-0000-0000-0000C3000000}"/>
    <cellStyle name="Style 1 2 4" xfId="143" xr:uid="{00000000-0005-0000-0000-0000C4000000}"/>
    <cellStyle name="Style 1 3" xfId="98" xr:uid="{00000000-0005-0000-0000-0000C5000000}"/>
    <cellStyle name="Style 1 4" xfId="77" xr:uid="{00000000-0005-0000-0000-0000C6000000}"/>
    <cellStyle name="Style 1 4 2" xfId="140" xr:uid="{00000000-0005-0000-0000-0000C7000000}"/>
    <cellStyle name="Style 1 5" xfId="61" xr:uid="{00000000-0005-0000-0000-0000C8000000}"/>
    <cellStyle name="Style 1 6" xfId="136" xr:uid="{00000000-0005-0000-0000-0000C9000000}"/>
    <cellStyle name="Style 2" xfId="46" xr:uid="{00000000-0005-0000-0000-0000CA000000}"/>
    <cellStyle name="Style 2 2" xfId="47" xr:uid="{00000000-0005-0000-0000-0000CB000000}"/>
    <cellStyle name="Style 2 2 2" xfId="95" xr:uid="{00000000-0005-0000-0000-0000CC000000}"/>
    <cellStyle name="Style 2 2 2 2" xfId="130" xr:uid="{00000000-0005-0000-0000-0000CD000000}"/>
    <cellStyle name="Style 2 2 2 3" xfId="207" xr:uid="{00000000-0005-0000-0000-0000CE000000}"/>
    <cellStyle name="Style 2 2 2 4" xfId="145" xr:uid="{00000000-0005-0000-0000-0000CF000000}"/>
    <cellStyle name="Style 2 2 3" xfId="99" xr:uid="{00000000-0005-0000-0000-0000D0000000}"/>
    <cellStyle name="Style 2 2 4" xfId="79" xr:uid="{00000000-0005-0000-0000-0000D1000000}"/>
    <cellStyle name="Style 2 2 4 2" xfId="142" xr:uid="{00000000-0005-0000-0000-0000D2000000}"/>
    <cellStyle name="Style 2 2 5" xfId="62" xr:uid="{00000000-0005-0000-0000-0000D3000000}"/>
    <cellStyle name="Style 2 2 6" xfId="138" xr:uid="{00000000-0005-0000-0000-0000D4000000}"/>
    <cellStyle name="Style 2 3" xfId="94" xr:uid="{00000000-0005-0000-0000-0000D5000000}"/>
    <cellStyle name="Style 2 3 2" xfId="191" xr:uid="{00000000-0005-0000-0000-0000D6000000}"/>
    <cellStyle name="Style 2 3 3" xfId="206" xr:uid="{00000000-0005-0000-0000-0000D7000000}"/>
    <cellStyle name="Style 2 3 4" xfId="144" xr:uid="{00000000-0005-0000-0000-0000D8000000}"/>
    <cellStyle name="Style 2 4" xfId="113" xr:uid="{00000000-0005-0000-0000-0000D9000000}"/>
    <cellStyle name="Style 2 4 2" xfId="222" xr:uid="{00000000-0005-0000-0000-0000DA000000}"/>
    <cellStyle name="Style 2 4 3" xfId="159" xr:uid="{00000000-0005-0000-0000-0000DB000000}"/>
    <cellStyle name="Style 2 5" xfId="78" xr:uid="{00000000-0005-0000-0000-0000DC000000}"/>
    <cellStyle name="Style 2 5 2" xfId="141" xr:uid="{00000000-0005-0000-0000-0000DD000000}"/>
    <cellStyle name="Style 2 6" xfId="203" xr:uid="{00000000-0005-0000-0000-0000DE000000}"/>
    <cellStyle name="Style 2 7" xfId="137" xr:uid="{00000000-0005-0000-0000-0000DF000000}"/>
    <cellStyle name="Texte explicatif 2" xfId="48" xr:uid="{00000000-0005-0000-0000-0000E0000000}"/>
    <cellStyle name="Titre 2" xfId="49" xr:uid="{00000000-0005-0000-0000-0000E1000000}"/>
    <cellStyle name="Titre 1 2" xfId="50" xr:uid="{00000000-0005-0000-0000-0000E2000000}"/>
    <cellStyle name="Titre 2 2" xfId="51" xr:uid="{00000000-0005-0000-0000-0000E3000000}"/>
    <cellStyle name="Titre 3 2" xfId="52" xr:uid="{00000000-0005-0000-0000-0000E4000000}"/>
    <cellStyle name="Titre 3 2 2" xfId="131" xr:uid="{00000000-0005-0000-0000-0000E5000000}"/>
    <cellStyle name="Titre 3 2 3" xfId="63" xr:uid="{00000000-0005-0000-0000-0000E6000000}"/>
    <cellStyle name="Titre 4 2" xfId="53" xr:uid="{00000000-0005-0000-0000-0000E7000000}"/>
    <cellStyle name="Total 2" xfId="54" xr:uid="{00000000-0005-0000-0000-0000E8000000}"/>
    <cellStyle name="Total 2 2" xfId="125" xr:uid="{00000000-0005-0000-0000-0000E9000000}"/>
    <cellStyle name="Total 2 2 2" xfId="192" xr:uid="{00000000-0005-0000-0000-0000EA000000}"/>
    <cellStyle name="Total 2 2 3" xfId="234" xr:uid="{00000000-0005-0000-0000-0000EB000000}"/>
    <cellStyle name="Total 2 2 4" xfId="168" xr:uid="{00000000-0005-0000-0000-0000EC000000}"/>
    <cellStyle name="Total 2 3" xfId="114" xr:uid="{00000000-0005-0000-0000-0000ED000000}"/>
    <cellStyle name="Total 2 3 2" xfId="223" xr:uid="{00000000-0005-0000-0000-0000EE000000}"/>
    <cellStyle name="Total 2 3 3" xfId="160" xr:uid="{00000000-0005-0000-0000-0000EF000000}"/>
    <cellStyle name="Total 2 4" xfId="204" xr:uid="{00000000-0005-0000-0000-0000F0000000}"/>
    <cellStyle name="Total 2 5" xfId="139" xr:uid="{00000000-0005-0000-0000-0000F1000000}"/>
    <cellStyle name="Vérification 2" xfId="55" xr:uid="{00000000-0005-0000-0000-0000F2000000}"/>
  </cellStyles>
  <dxfs count="3">
    <dxf>
      <font>
        <color auto="1"/>
      </font>
    </dxf>
    <dxf>
      <font>
        <color auto="1"/>
      </font>
    </dxf>
    <dxf>
      <font>
        <color auto="1"/>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6F0"/>
      <color rgb="FFFDE9D9"/>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BE62"/>
  <sheetViews>
    <sheetView showGridLines="0" tabSelected="1" topLeftCell="A2" zoomScale="70" zoomScaleNormal="70" zoomScaleSheetLayoutView="70" workbookViewId="0">
      <selection activeCell="I2" sqref="I2"/>
    </sheetView>
  </sheetViews>
  <sheetFormatPr defaultColWidth="8.5703125" defaultRowHeight="13.5"/>
  <cols>
    <col min="1" max="1" width="1.42578125" style="13" customWidth="1"/>
    <col min="2" max="2" width="5.5703125" style="1" customWidth="1"/>
    <col min="3" max="3" width="1.5703125" style="1" customWidth="1"/>
    <col min="4" max="4" width="10.7109375" style="2" customWidth="1"/>
    <col min="5" max="6" width="10.7109375" style="3" customWidth="1"/>
    <col min="7" max="7" width="13.7109375" style="3" customWidth="1"/>
    <col min="8" max="8" width="11.7109375" style="3" customWidth="1"/>
    <col min="9" max="9" width="48.5703125" style="1" customWidth="1"/>
    <col min="10" max="13" width="5.7109375" style="3" customWidth="1"/>
    <col min="14" max="14" width="2.5703125" style="3" customWidth="1"/>
    <col min="15" max="15" width="22.28515625" style="1" customWidth="1"/>
    <col min="16" max="16" width="20.5703125" style="1" customWidth="1"/>
    <col min="17" max="17" width="24.7109375" style="2" customWidth="1"/>
    <col min="18" max="18" width="5.7109375" style="2" customWidth="1"/>
    <col min="19" max="21" width="45.7109375" style="1" customWidth="1"/>
    <col min="22" max="25" width="8.5703125" style="1"/>
    <col min="26" max="30" width="9.42578125" style="1" hidden="1" customWidth="1"/>
    <col min="31" max="31" width="9.42578125" style="1" customWidth="1"/>
    <col min="32" max="16384" width="8.5703125" style="1"/>
  </cols>
  <sheetData>
    <row r="1" spans="1:57" ht="15.75" customHeight="1" thickBot="1">
      <c r="A1"/>
      <c r="B1"/>
      <c r="D1" s="1"/>
      <c r="E1"/>
      <c r="F1"/>
      <c r="G1"/>
      <c r="H1"/>
      <c r="I1"/>
      <c r="K1" s="168"/>
      <c r="L1" s="168"/>
      <c r="M1" s="168"/>
      <c r="N1"/>
      <c r="O1"/>
      <c r="P1"/>
      <c r="Q1"/>
      <c r="R1"/>
      <c r="S1"/>
      <c r="Z1" s="1" t="s">
        <v>0</v>
      </c>
    </row>
    <row r="2" spans="1:57" ht="21" customHeight="1" thickBot="1">
      <c r="A2"/>
      <c r="B2"/>
      <c r="C2" s="188" t="s">
        <v>1</v>
      </c>
      <c r="D2" s="189"/>
      <c r="E2"/>
      <c r="F2"/>
      <c r="G2"/>
      <c r="H2"/>
      <c r="I2"/>
      <c r="K2" s="168"/>
      <c r="L2" s="168"/>
      <c r="M2" s="168"/>
      <c r="N2"/>
      <c r="O2"/>
      <c r="P2"/>
      <c r="Q2"/>
      <c r="R2"/>
      <c r="S2"/>
    </row>
    <row r="3" spans="1:57" ht="21" customHeight="1" thickBot="1">
      <c r="A3"/>
      <c r="B3"/>
      <c r="C3" s="13"/>
      <c r="E3"/>
      <c r="F3"/>
      <c r="G3"/>
      <c r="H3"/>
      <c r="I3"/>
      <c r="K3" s="168"/>
      <c r="L3" s="168"/>
      <c r="M3" s="168"/>
      <c r="N3"/>
      <c r="O3" s="52" t="s">
        <v>2</v>
      </c>
      <c r="P3" s="53"/>
      <c r="Q3"/>
      <c r="R3"/>
      <c r="S3"/>
    </row>
    <row r="4" spans="1:57" s="6" customFormat="1" ht="30.75" customHeight="1">
      <c r="A4"/>
      <c r="B4" s="190" t="s">
        <v>3</v>
      </c>
      <c r="C4" s="191"/>
      <c r="D4" s="191"/>
      <c r="E4" s="56" t="s">
        <v>4</v>
      </c>
      <c r="F4" s="198" t="s">
        <v>5</v>
      </c>
      <c r="G4" s="199"/>
      <c r="H4" s="199"/>
      <c r="I4" s="199"/>
      <c r="J4" s="199"/>
      <c r="K4" s="199"/>
      <c r="L4" s="199"/>
      <c r="M4" s="200"/>
      <c r="N4"/>
      <c r="O4" s="179" t="s">
        <v>6</v>
      </c>
      <c r="P4" s="180"/>
      <c r="Q4"/>
      <c r="R4"/>
      <c r="S4"/>
    </row>
    <row r="5" spans="1:57" s="6" customFormat="1" ht="15.95" thickBot="1">
      <c r="A5"/>
      <c r="B5" s="192" t="s">
        <v>7</v>
      </c>
      <c r="C5" s="193"/>
      <c r="D5" s="194"/>
      <c r="E5" s="57">
        <v>301</v>
      </c>
      <c r="F5" s="201" t="s">
        <v>8</v>
      </c>
      <c r="G5" s="202"/>
      <c r="H5" s="202"/>
      <c r="I5" s="202"/>
      <c r="J5" s="202"/>
      <c r="K5" s="202"/>
      <c r="L5" s="202"/>
      <c r="M5" s="203"/>
      <c r="N5"/>
      <c r="O5" s="54" t="s">
        <v>9</v>
      </c>
      <c r="P5" s="55"/>
      <c r="Q5"/>
      <c r="R5"/>
      <c r="S5"/>
      <c r="T5" s="14"/>
      <c r="U5" s="14"/>
      <c r="Z5" s="6" t="s">
        <v>10</v>
      </c>
    </row>
    <row r="6" spans="1:57" ht="3.95" customHeight="1" thickBot="1">
      <c r="A6"/>
      <c r="B6"/>
      <c r="C6" s="13"/>
      <c r="D6" s="13"/>
      <c r="F6" s="29"/>
      <c r="G6" s="29"/>
      <c r="H6" s="29"/>
      <c r="I6" s="29"/>
      <c r="M6" s="16"/>
      <c r="N6"/>
      <c r="O6"/>
      <c r="P6"/>
      <c r="Q6"/>
      <c r="R6"/>
      <c r="S6"/>
      <c r="T6" s="13"/>
      <c r="U6" s="13"/>
    </row>
    <row r="7" spans="1:57" s="6" customFormat="1" ht="18" customHeight="1">
      <c r="A7"/>
      <c r="B7" s="190" t="s">
        <v>11</v>
      </c>
      <c r="C7" s="191"/>
      <c r="D7" s="191"/>
      <c r="E7" s="56" t="s">
        <v>12</v>
      </c>
      <c r="F7" s="198" t="s">
        <v>13</v>
      </c>
      <c r="G7" s="199"/>
      <c r="H7" s="199"/>
      <c r="I7" s="199"/>
      <c r="J7" s="199"/>
      <c r="K7" s="199"/>
      <c r="L7" s="199"/>
      <c r="M7" s="200"/>
      <c r="N7"/>
      <c r="O7"/>
      <c r="P7"/>
      <c r="Q7"/>
      <c r="R7"/>
      <c r="S7"/>
      <c r="T7" s="14"/>
      <c r="U7" s="14"/>
    </row>
    <row r="8" spans="1:57" ht="31.5" customHeight="1" thickBot="1">
      <c r="A8"/>
      <c r="B8" s="195" t="s">
        <v>14</v>
      </c>
      <c r="C8" s="196"/>
      <c r="D8" s="197"/>
      <c r="E8" s="58">
        <v>301</v>
      </c>
      <c r="F8" s="210" t="s">
        <v>15</v>
      </c>
      <c r="G8" s="211"/>
      <c r="H8" s="211"/>
      <c r="I8" s="211"/>
      <c r="J8" s="211"/>
      <c r="K8" s="211"/>
      <c r="L8" s="211"/>
      <c r="M8" s="212"/>
      <c r="N8"/>
      <c r="O8"/>
      <c r="P8"/>
      <c r="Q8"/>
      <c r="R8"/>
      <c r="S8"/>
      <c r="T8" s="13"/>
      <c r="U8" s="13"/>
      <c r="Z8" s="1" t="s">
        <v>16</v>
      </c>
    </row>
    <row r="9" spans="1:57" ht="3.95" customHeight="1" thickBot="1">
      <c r="A9"/>
      <c r="B9"/>
      <c r="D9" s="28"/>
      <c r="E9" s="28"/>
      <c r="F9" s="10"/>
      <c r="G9" s="10"/>
      <c r="H9" s="10"/>
      <c r="I9" s="10"/>
      <c r="J9" s="28"/>
      <c r="K9" s="28"/>
      <c r="L9" s="28"/>
      <c r="O9"/>
      <c r="P9"/>
      <c r="Q9"/>
      <c r="R9"/>
      <c r="S9"/>
      <c r="T9" s="13"/>
      <c r="U9" s="13"/>
    </row>
    <row r="10" spans="1:57" ht="31.5" customHeight="1">
      <c r="A10"/>
      <c r="B10"/>
      <c r="C10" s="190" t="s">
        <v>17</v>
      </c>
      <c r="D10" s="191"/>
      <c r="E10" s="59" t="s">
        <v>18</v>
      </c>
      <c r="F10" s="1"/>
      <c r="G10" s="66" t="s">
        <v>19</v>
      </c>
      <c r="H10" s="67"/>
      <c r="I10" s="68"/>
      <c r="K10" s="206" t="s">
        <v>20</v>
      </c>
      <c r="L10" s="207"/>
      <c r="M10" s="207" t="s">
        <v>21</v>
      </c>
      <c r="N10" s="207"/>
      <c r="O10" s="61" t="s">
        <v>22</v>
      </c>
      <c r="P10" s="61" t="s">
        <v>23</v>
      </c>
      <c r="Q10" s="62" t="s">
        <v>24</v>
      </c>
      <c r="R10"/>
      <c r="S10"/>
      <c r="T10" s="13"/>
      <c r="U10" s="13"/>
    </row>
    <row r="11" spans="1:57" ht="27" customHeight="1" thickBot="1">
      <c r="A11"/>
      <c r="B11"/>
      <c r="C11" s="204" t="s">
        <v>25</v>
      </c>
      <c r="D11" s="205"/>
      <c r="E11" s="60" t="s">
        <v>26</v>
      </c>
      <c r="F11" s="1"/>
      <c r="G11" s="69"/>
      <c r="H11" s="70"/>
      <c r="I11" s="71"/>
      <c r="K11" s="208"/>
      <c r="L11" s="209"/>
      <c r="M11" s="209"/>
      <c r="N11" s="209"/>
      <c r="O11" s="63"/>
      <c r="P11" s="64"/>
      <c r="Q11" s="65"/>
      <c r="R11"/>
      <c r="S11" s="17"/>
      <c r="T11" s="13"/>
      <c r="U11" s="13"/>
      <c r="Z11" s="1" t="s">
        <v>27</v>
      </c>
    </row>
    <row r="12" spans="1:57" ht="3.95" customHeight="1" thickBot="1">
      <c r="C12" s="13"/>
      <c r="D12"/>
      <c r="E12"/>
      <c r="F12"/>
      <c r="G12"/>
      <c r="H12"/>
      <c r="I12"/>
      <c r="J12" s="168"/>
      <c r="K12" s="168"/>
      <c r="L12" s="168"/>
      <c r="M12" s="168"/>
      <c r="O12"/>
      <c r="P12"/>
      <c r="Q12" s="18"/>
      <c r="R12" s="18"/>
      <c r="S12" s="17"/>
      <c r="T12" s="13"/>
      <c r="U12" s="13"/>
    </row>
    <row r="13" spans="1:57" s="6" customFormat="1" ht="72.75" customHeight="1">
      <c r="A13"/>
      <c r="B13"/>
      <c r="C13" s="30"/>
      <c r="D13" s="40" t="s">
        <v>28</v>
      </c>
      <c r="E13" s="41" t="s">
        <v>29</v>
      </c>
      <c r="F13" s="41" t="s">
        <v>30</v>
      </c>
      <c r="G13" s="41" t="s">
        <v>31</v>
      </c>
      <c r="H13" s="41" t="s">
        <v>32</v>
      </c>
      <c r="I13" s="42" t="s">
        <v>33</v>
      </c>
      <c r="J13" s="43" t="s">
        <v>34</v>
      </c>
      <c r="K13" s="43" t="s">
        <v>35</v>
      </c>
      <c r="L13" s="43" t="s">
        <v>36</v>
      </c>
      <c r="M13" s="43" t="s">
        <v>37</v>
      </c>
      <c r="N13" s="145"/>
      <c r="O13" s="144" t="s">
        <v>38</v>
      </c>
      <c r="P13" s="44" t="s">
        <v>39</v>
      </c>
      <c r="Q13" s="130" t="s">
        <v>40</v>
      </c>
      <c r="R13" s="132" t="s">
        <v>41</v>
      </c>
      <c r="S13" s="47" t="s">
        <v>42</v>
      </c>
      <c r="T13" s="45" t="s">
        <v>43</v>
      </c>
      <c r="U13" s="46" t="s">
        <v>44</v>
      </c>
      <c r="Z13" s="6" t="s">
        <v>32</v>
      </c>
    </row>
    <row r="14" spans="1:57" s="11" customFormat="1" ht="14.45">
      <c r="A14"/>
      <c r="B14"/>
      <c r="C14" s="19"/>
      <c r="D14" s="22"/>
      <c r="E14" s="76"/>
      <c r="F14" s="97"/>
      <c r="G14" s="20"/>
      <c r="H14" s="20"/>
      <c r="I14" s="21"/>
      <c r="J14" s="22"/>
      <c r="K14" s="22"/>
      <c r="L14" s="72"/>
      <c r="M14" s="72"/>
      <c r="N14" s="72"/>
      <c r="O14" s="72"/>
      <c r="P14" s="72"/>
      <c r="Q14" s="72"/>
      <c r="R14" s="82"/>
      <c r="T14" s="73"/>
      <c r="U14" s="12"/>
      <c r="V14" s="6"/>
      <c r="W14" s="6"/>
      <c r="X14" s="6"/>
      <c r="Y14" s="6"/>
      <c r="Z14" s="6" t="s">
        <v>45</v>
      </c>
      <c r="AA14" s="6"/>
      <c r="AB14" s="6"/>
      <c r="AC14" s="6"/>
      <c r="AD14"/>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row>
    <row r="15" spans="1:57" s="14" customFormat="1" ht="14.45">
      <c r="C15" s="27"/>
      <c r="D15" s="25"/>
      <c r="E15" s="77"/>
      <c r="F15" s="98"/>
      <c r="G15" s="23"/>
      <c r="H15" s="23"/>
      <c r="I15" s="24"/>
      <c r="J15" s="25"/>
      <c r="K15" s="25"/>
      <c r="L15" s="74"/>
      <c r="M15" s="74"/>
      <c r="N15" s="74"/>
      <c r="O15" s="84"/>
      <c r="P15" s="84"/>
      <c r="Q15" s="126"/>
      <c r="R15" s="83"/>
      <c r="T15" s="75"/>
      <c r="U15" s="26"/>
    </row>
    <row r="16" spans="1:57" s="14" customFormat="1" ht="14.45">
      <c r="D16" s="25"/>
      <c r="E16" s="77"/>
      <c r="F16" s="186" t="s">
        <v>46</v>
      </c>
      <c r="G16" s="187"/>
      <c r="H16" s="187"/>
      <c r="I16" s="187"/>
      <c r="J16" s="187"/>
      <c r="K16" s="187"/>
      <c r="L16" s="187"/>
      <c r="M16" s="74"/>
      <c r="N16" s="74"/>
      <c r="O16" s="84"/>
      <c r="P16" s="84"/>
      <c r="Q16" s="126"/>
      <c r="R16" s="84"/>
      <c r="T16" s="75"/>
      <c r="U16" s="26"/>
    </row>
    <row r="17" spans="1:30" s="14" customFormat="1" ht="14.1" thickBot="1">
      <c r="B17" s="146"/>
      <c r="D17" s="25" t="s">
        <v>47</v>
      </c>
      <c r="E17" s="147"/>
      <c r="F17" s="147"/>
      <c r="G17" s="25" t="s">
        <v>48</v>
      </c>
      <c r="H17" s="25" t="s">
        <v>49</v>
      </c>
      <c r="I17" s="148" t="s">
        <v>50</v>
      </c>
      <c r="J17" s="25"/>
      <c r="K17" s="25"/>
      <c r="L17" s="25"/>
      <c r="M17" s="25"/>
      <c r="N17" s="25"/>
      <c r="O17" s="126"/>
      <c r="P17" s="126"/>
      <c r="Q17" s="149"/>
      <c r="R17" s="126"/>
      <c r="T17" s="75"/>
      <c r="U17" s="26"/>
      <c r="Z17" s="14" t="s">
        <v>51</v>
      </c>
      <c r="AA17" s="14">
        <v>3</v>
      </c>
    </row>
    <row r="18" spans="1:30" s="6" customFormat="1" ht="27" customHeight="1" thickBot="1">
      <c r="A18" s="14"/>
      <c r="B18" s="35" t="s">
        <v>52</v>
      </c>
      <c r="C18" s="9"/>
      <c r="D18" s="7" t="s">
        <v>53</v>
      </c>
      <c r="E18" s="150"/>
      <c r="F18" s="150"/>
      <c r="G18" s="7" t="s">
        <v>54</v>
      </c>
      <c r="H18" s="7" t="s">
        <v>49</v>
      </c>
      <c r="I18" s="99" t="s">
        <v>55</v>
      </c>
      <c r="J18" s="8"/>
      <c r="K18" s="8"/>
      <c r="L18" s="7"/>
      <c r="M18" s="7">
        <v>30</v>
      </c>
      <c r="N18" s="7"/>
      <c r="O18" s="86"/>
      <c r="P18" s="86"/>
      <c r="Q18" s="151"/>
      <c r="R18" s="86"/>
      <c r="S18" s="8"/>
      <c r="T18" s="8"/>
      <c r="U18" s="31"/>
      <c r="Z18" s="6" t="s">
        <v>56</v>
      </c>
      <c r="AA18" s="6">
        <v>3</v>
      </c>
    </row>
    <row r="19" spans="1:30" s="14" customFormat="1" ht="15" thickBot="1">
      <c r="C19" s="27"/>
      <c r="D19" s="25"/>
      <c r="E19" s="77"/>
      <c r="F19" s="98"/>
      <c r="G19" s="23"/>
      <c r="H19" s="23"/>
      <c r="I19" s="24"/>
      <c r="J19" s="25"/>
      <c r="K19" s="25"/>
      <c r="L19" s="25"/>
      <c r="M19" s="25"/>
      <c r="N19" s="25"/>
      <c r="O19" s="84"/>
      <c r="P19" s="84"/>
      <c r="Q19" s="149"/>
      <c r="R19" s="84"/>
      <c r="T19" s="75"/>
      <c r="U19" s="26"/>
    </row>
    <row r="20" spans="1:30" s="6" customFormat="1" ht="27" customHeight="1" thickBot="1">
      <c r="A20" s="14"/>
      <c r="B20" s="35" t="s">
        <v>52</v>
      </c>
      <c r="C20" s="9"/>
      <c r="D20" s="7" t="s">
        <v>57</v>
      </c>
      <c r="E20" s="78"/>
      <c r="F20" s="80"/>
      <c r="G20" s="177" t="s">
        <v>58</v>
      </c>
      <c r="H20" s="7" t="s">
        <v>49</v>
      </c>
      <c r="I20" s="99" t="s">
        <v>59</v>
      </c>
      <c r="J20" s="8"/>
      <c r="K20" s="8"/>
      <c r="L20" s="7"/>
      <c r="M20" s="7"/>
      <c r="N20" s="7"/>
      <c r="O20" s="86"/>
      <c r="P20" s="86"/>
      <c r="Q20" s="86"/>
      <c r="R20" s="85"/>
      <c r="S20" s="8"/>
      <c r="T20" s="8"/>
      <c r="U20" s="31"/>
      <c r="Z20" s="6" t="s">
        <v>60</v>
      </c>
      <c r="AA20" s="6">
        <v>3</v>
      </c>
    </row>
    <row r="21" spans="1:30" ht="6.95" customHeight="1">
      <c r="A21" s="1"/>
      <c r="B21" s="38"/>
      <c r="C21" s="116"/>
      <c r="D21" s="112"/>
      <c r="E21" s="113"/>
      <c r="F21" s="114"/>
      <c r="G21" s="39"/>
      <c r="H21" s="39"/>
      <c r="I21" s="6"/>
      <c r="J21" s="39"/>
      <c r="K21" s="39"/>
      <c r="L21" s="39"/>
      <c r="M21" s="39"/>
      <c r="N21" s="6"/>
      <c r="O21" s="93"/>
      <c r="P21" s="93"/>
      <c r="Q21" s="94"/>
      <c r="R21" s="92"/>
      <c r="S21" s="3"/>
      <c r="T21" s="3"/>
      <c r="U21" s="36"/>
    </row>
    <row r="22" spans="1:30" ht="6.95" customHeight="1">
      <c r="A22" s="1"/>
      <c r="C22" s="116"/>
      <c r="D22" s="112"/>
      <c r="E22" s="113"/>
      <c r="F22" s="114"/>
      <c r="G22" s="39"/>
      <c r="H22" s="39"/>
      <c r="I22" s="6"/>
      <c r="J22" s="39"/>
      <c r="K22" s="39"/>
      <c r="L22" s="39"/>
      <c r="M22" s="39"/>
      <c r="N22" s="6"/>
      <c r="O22" s="93"/>
      <c r="P22" s="93"/>
      <c r="Q22" s="94"/>
      <c r="R22" s="92"/>
      <c r="S22" s="3"/>
      <c r="T22" s="3"/>
      <c r="U22" s="36"/>
    </row>
    <row r="23" spans="1:30">
      <c r="B23"/>
      <c r="C23" s="27"/>
      <c r="D23" s="22" t="s">
        <v>61</v>
      </c>
      <c r="E23" s="100"/>
      <c r="F23" s="101"/>
      <c r="G23" s="22" t="s">
        <v>62</v>
      </c>
      <c r="H23" s="22" t="s">
        <v>63</v>
      </c>
      <c r="I23" s="51" t="s">
        <v>64</v>
      </c>
      <c r="J23" s="102"/>
      <c r="K23" s="102"/>
      <c r="L23" s="102"/>
      <c r="M23" s="22">
        <v>12</v>
      </c>
      <c r="N23" s="22"/>
      <c r="O23" s="88"/>
      <c r="P23" s="88"/>
      <c r="Q23" s="127"/>
      <c r="R23" s="87"/>
      <c r="S23" s="5"/>
      <c r="T23" s="5"/>
      <c r="U23" s="32"/>
      <c r="Z23" s="1" t="s">
        <v>63</v>
      </c>
      <c r="AA23" s="1">
        <v>3</v>
      </c>
      <c r="AB23" s="1">
        <v>1</v>
      </c>
      <c r="AC23" s="1" t="s">
        <v>65</v>
      </c>
      <c r="AD23" s="1">
        <v>1</v>
      </c>
    </row>
    <row r="24" spans="1:30">
      <c r="B24"/>
      <c r="C24" s="27"/>
      <c r="D24" s="103"/>
      <c r="E24" s="104"/>
      <c r="F24" s="105"/>
      <c r="G24" s="106"/>
      <c r="H24" s="106"/>
      <c r="I24" s="107"/>
      <c r="J24" s="106"/>
      <c r="K24" s="106"/>
      <c r="L24" s="106"/>
      <c r="M24" s="106"/>
      <c r="N24" s="107"/>
      <c r="O24" s="91"/>
      <c r="P24" s="91"/>
      <c r="Q24" s="89"/>
      <c r="R24" s="90"/>
      <c r="S24" s="4"/>
      <c r="T24" s="4"/>
      <c r="U24" s="33"/>
    </row>
    <row r="25" spans="1:30" ht="15" customHeight="1">
      <c r="B25"/>
      <c r="C25" s="27"/>
      <c r="D25" s="103"/>
      <c r="E25" s="108" t="s">
        <v>66</v>
      </c>
      <c r="F25" s="109" t="s">
        <v>67</v>
      </c>
      <c r="G25" s="110" t="s">
        <v>68</v>
      </c>
      <c r="H25" s="110" t="s">
        <v>69</v>
      </c>
      <c r="I25" s="111" t="s">
        <v>70</v>
      </c>
      <c r="J25" s="110"/>
      <c r="K25" s="110">
        <v>15</v>
      </c>
      <c r="L25" s="110">
        <v>1</v>
      </c>
      <c r="M25" s="110"/>
      <c r="N25" s="107"/>
      <c r="O25" s="169" t="s">
        <v>14</v>
      </c>
      <c r="P25" s="181"/>
      <c r="Q25" s="131" t="str">
        <f t="shared" ref="Q25" si="0">IF(G25&lt;&gt;"",G25&amp;"E1/"&amp;G25&amp;"X1","")</f>
        <v>53CDAA01E1/53CDAA01X1</v>
      </c>
      <c r="R25" s="182">
        <v>11</v>
      </c>
      <c r="S25" s="133" t="s">
        <v>71</v>
      </c>
      <c r="T25" s="183" t="s">
        <v>72</v>
      </c>
      <c r="U25" s="184"/>
      <c r="Z25" s="1" t="s">
        <v>73</v>
      </c>
      <c r="AA25" s="1">
        <v>3</v>
      </c>
      <c r="AB25" s="1">
        <v>1</v>
      </c>
      <c r="AC25" s="1">
        <v>1</v>
      </c>
      <c r="AD25" s="1">
        <v>1</v>
      </c>
    </row>
    <row r="26" spans="1:30" ht="15" customHeight="1">
      <c r="B26"/>
      <c r="C26" s="27"/>
      <c r="D26" s="103"/>
      <c r="E26" s="108" t="s">
        <v>66</v>
      </c>
      <c r="F26" s="109" t="s">
        <v>67</v>
      </c>
      <c r="G26" s="110" t="s">
        <v>74</v>
      </c>
      <c r="H26" s="110" t="s">
        <v>69</v>
      </c>
      <c r="I26" s="111" t="s">
        <v>75</v>
      </c>
      <c r="J26" s="110"/>
      <c r="K26" s="110">
        <v>15</v>
      </c>
      <c r="L26" s="110">
        <v>1</v>
      </c>
      <c r="M26" s="110"/>
      <c r="N26" s="107"/>
      <c r="O26" s="169" t="s">
        <v>14</v>
      </c>
      <c r="P26" s="181"/>
      <c r="Q26" s="131" t="str">
        <f t="shared" ref="Q26" si="1">IF(G26&lt;&gt;"",G26&amp;"E1/"&amp;G26&amp;"X1","")</f>
        <v>53CDAA02E1/53CDAA02X1</v>
      </c>
      <c r="R26" s="182">
        <v>11</v>
      </c>
      <c r="S26" s="133" t="s">
        <v>71</v>
      </c>
      <c r="T26" s="183" t="s">
        <v>72</v>
      </c>
      <c r="U26" s="184"/>
      <c r="Z26" s="1" t="s">
        <v>73</v>
      </c>
      <c r="AA26" s="1">
        <v>3</v>
      </c>
      <c r="AB26" s="1">
        <v>1</v>
      </c>
      <c r="AC26" s="1">
        <v>1</v>
      </c>
      <c r="AD26" s="1">
        <v>1</v>
      </c>
    </row>
    <row r="27" spans="1:30" ht="15" customHeight="1">
      <c r="B27"/>
      <c r="C27" s="27"/>
      <c r="D27" s="103"/>
      <c r="E27" s="108" t="s">
        <v>66</v>
      </c>
      <c r="F27" s="109" t="s">
        <v>67</v>
      </c>
      <c r="G27" s="110" t="s">
        <v>76</v>
      </c>
      <c r="H27" s="110" t="s">
        <v>69</v>
      </c>
      <c r="I27" s="111" t="s">
        <v>77</v>
      </c>
      <c r="J27" s="110"/>
      <c r="K27" s="110">
        <v>15</v>
      </c>
      <c r="L27" s="110">
        <v>1</v>
      </c>
      <c r="M27" s="110"/>
      <c r="N27" s="107"/>
      <c r="O27" s="169" t="s">
        <v>14</v>
      </c>
      <c r="P27" s="181"/>
      <c r="Q27" s="131" t="str">
        <f t="shared" ref="Q27" si="2">IF(G27&lt;&gt;"",G27&amp;"E1/"&amp;G27&amp;"X1","")</f>
        <v>53CDAA03E1/53CDAA03X1</v>
      </c>
      <c r="R27" s="182">
        <v>11</v>
      </c>
      <c r="S27" s="133" t="s">
        <v>71</v>
      </c>
      <c r="T27" s="183" t="s">
        <v>72</v>
      </c>
      <c r="U27" s="184"/>
      <c r="Z27" s="1" t="s">
        <v>73</v>
      </c>
      <c r="AA27" s="1">
        <v>3</v>
      </c>
      <c r="AB27" s="1">
        <v>1</v>
      </c>
      <c r="AC27" s="1">
        <v>1</v>
      </c>
      <c r="AD27" s="1">
        <v>1</v>
      </c>
    </row>
    <row r="28" spans="1:30" ht="15" customHeight="1">
      <c r="B28"/>
      <c r="C28" s="27"/>
      <c r="D28" s="103"/>
      <c r="E28" s="108" t="s">
        <v>66</v>
      </c>
      <c r="F28" s="109" t="s">
        <v>67</v>
      </c>
      <c r="G28" s="110" t="s">
        <v>78</v>
      </c>
      <c r="H28" s="110" t="s">
        <v>69</v>
      </c>
      <c r="I28" s="111" t="s">
        <v>79</v>
      </c>
      <c r="J28" s="110"/>
      <c r="K28" s="110">
        <v>15</v>
      </c>
      <c r="L28" s="110">
        <v>1</v>
      </c>
      <c r="M28" s="110"/>
      <c r="N28" s="107"/>
      <c r="O28" s="169" t="s">
        <v>14</v>
      </c>
      <c r="P28" s="181"/>
      <c r="Q28" s="131" t="str">
        <f t="shared" ref="Q28" si="3">IF(G28&lt;&gt;"",G28&amp;"E1/"&amp;G28&amp;"X1","")</f>
        <v>53CDAA04E1/53CDAA04X1</v>
      </c>
      <c r="R28" s="182">
        <v>11</v>
      </c>
      <c r="S28" s="133" t="s">
        <v>71</v>
      </c>
      <c r="T28" s="183" t="s">
        <v>72</v>
      </c>
      <c r="U28" s="184"/>
      <c r="Z28" s="1" t="s">
        <v>73</v>
      </c>
      <c r="AA28" s="1">
        <v>3</v>
      </c>
      <c r="AB28" s="1">
        <v>1</v>
      </c>
      <c r="AC28" s="1">
        <v>1</v>
      </c>
      <c r="AD28" s="1">
        <v>1</v>
      </c>
    </row>
    <row r="29" spans="1:30">
      <c r="B29"/>
      <c r="C29" s="27"/>
      <c r="D29" s="103"/>
      <c r="E29" s="104"/>
      <c r="F29" s="105"/>
      <c r="G29" s="106"/>
      <c r="H29" s="106"/>
      <c r="I29" s="107"/>
      <c r="J29" s="106"/>
      <c r="K29" s="106"/>
      <c r="L29" s="106"/>
      <c r="M29" s="106"/>
      <c r="N29" s="107"/>
      <c r="O29" s="170"/>
      <c r="P29" s="91"/>
      <c r="Q29" s="89"/>
      <c r="R29" s="90"/>
      <c r="S29" s="134"/>
      <c r="T29" s="134"/>
      <c r="U29" s="135"/>
    </row>
    <row r="30" spans="1:30" ht="6.95" customHeight="1">
      <c r="A30" s="1"/>
      <c r="C30" s="116"/>
      <c r="D30" s="112"/>
      <c r="E30" s="113"/>
      <c r="F30" s="114"/>
      <c r="G30" s="39"/>
      <c r="H30" s="39"/>
      <c r="I30" s="6"/>
      <c r="J30" s="39"/>
      <c r="K30" s="39"/>
      <c r="L30" s="39"/>
      <c r="M30" s="39"/>
      <c r="N30" s="6"/>
      <c r="O30" s="171"/>
      <c r="P30" s="93"/>
      <c r="Q30" s="94"/>
      <c r="R30" s="92"/>
      <c r="S30" s="136"/>
      <c r="T30" s="136"/>
      <c r="U30" s="137"/>
    </row>
    <row r="31" spans="1:30">
      <c r="B31"/>
      <c r="C31" s="27"/>
      <c r="D31" s="22" t="s">
        <v>80</v>
      </c>
      <c r="E31" s="100"/>
      <c r="F31" s="101"/>
      <c r="G31" s="22" t="s">
        <v>81</v>
      </c>
      <c r="H31" s="22" t="s">
        <v>63</v>
      </c>
      <c r="I31" s="51" t="s">
        <v>82</v>
      </c>
      <c r="J31" s="102"/>
      <c r="K31" s="102"/>
      <c r="L31" s="102"/>
      <c r="M31" s="22">
        <v>12</v>
      </c>
      <c r="N31" s="22"/>
      <c r="O31" s="172"/>
      <c r="P31" s="88"/>
      <c r="Q31" s="127"/>
      <c r="R31" s="87"/>
      <c r="S31" s="138"/>
      <c r="T31" s="138"/>
      <c r="U31" s="139"/>
      <c r="Z31" s="1" t="s">
        <v>63</v>
      </c>
      <c r="AA31" s="1">
        <v>3</v>
      </c>
      <c r="AB31" s="1">
        <v>2</v>
      </c>
      <c r="AC31" s="1" t="s">
        <v>65</v>
      </c>
      <c r="AD31" s="1">
        <v>2</v>
      </c>
    </row>
    <row r="32" spans="1:30">
      <c r="B32"/>
      <c r="C32" s="27"/>
      <c r="D32" s="103"/>
      <c r="E32" s="104"/>
      <c r="F32" s="105"/>
      <c r="G32" s="106"/>
      <c r="H32" s="106"/>
      <c r="I32" s="107"/>
      <c r="J32" s="106"/>
      <c r="K32" s="106"/>
      <c r="L32" s="106"/>
      <c r="M32" s="106"/>
      <c r="N32" s="107"/>
      <c r="O32" s="170"/>
      <c r="P32" s="91"/>
      <c r="Q32" s="89"/>
      <c r="R32" s="90"/>
      <c r="S32" s="134"/>
      <c r="T32" s="134"/>
      <c r="U32" s="135"/>
    </row>
    <row r="33" spans="1:30" ht="15" customHeight="1">
      <c r="B33"/>
      <c r="C33" s="27"/>
      <c r="D33" s="103"/>
      <c r="E33" s="108" t="s">
        <v>66</v>
      </c>
      <c r="F33" s="109" t="s">
        <v>83</v>
      </c>
      <c r="G33" s="110" t="s">
        <v>84</v>
      </c>
      <c r="H33" s="110" t="s">
        <v>69</v>
      </c>
      <c r="I33" s="111" t="s">
        <v>85</v>
      </c>
      <c r="J33" s="110"/>
      <c r="K33" s="110">
        <v>12</v>
      </c>
      <c r="L33" s="110">
        <v>1</v>
      </c>
      <c r="M33" s="110"/>
      <c r="N33" s="107"/>
      <c r="O33" s="169" t="s">
        <v>14</v>
      </c>
      <c r="P33" s="181"/>
      <c r="Q33" s="131" t="str">
        <f t="shared" ref="Q33" si="4">IF(G33&lt;&gt;"",G33&amp;"E1/"&amp;G33&amp;"X1","")</f>
        <v>53CDAB01E1/53CDAB01X1</v>
      </c>
      <c r="R33" s="182"/>
      <c r="S33" s="133" t="s">
        <v>71</v>
      </c>
      <c r="T33" s="183"/>
      <c r="U33" s="184"/>
      <c r="Z33" s="1" t="s">
        <v>73</v>
      </c>
      <c r="AA33" s="1">
        <v>3</v>
      </c>
      <c r="AB33" s="1">
        <v>2</v>
      </c>
      <c r="AC33" s="1">
        <v>1</v>
      </c>
      <c r="AD33" s="1">
        <v>2</v>
      </c>
    </row>
    <row r="34" spans="1:30" ht="15" customHeight="1">
      <c r="B34"/>
      <c r="C34" s="27"/>
      <c r="D34" s="103"/>
      <c r="E34" s="108" t="s">
        <v>66</v>
      </c>
      <c r="F34" s="109" t="s">
        <v>83</v>
      </c>
      <c r="G34" s="110" t="s">
        <v>86</v>
      </c>
      <c r="H34" s="110" t="s">
        <v>69</v>
      </c>
      <c r="I34" s="111" t="s">
        <v>87</v>
      </c>
      <c r="J34" s="110"/>
      <c r="K34" s="110">
        <v>18</v>
      </c>
      <c r="L34" s="110">
        <v>1</v>
      </c>
      <c r="M34" s="110"/>
      <c r="N34" s="107"/>
      <c r="O34" s="169" t="s">
        <v>14</v>
      </c>
      <c r="P34" s="181"/>
      <c r="Q34" s="131" t="str">
        <f t="shared" ref="Q34" si="5">IF(G34&lt;&gt;"",G34&amp;"E1/"&amp;G34&amp;"X1","")</f>
        <v>53CDAB02E1/53CDAB02X1</v>
      </c>
      <c r="R34" s="182">
        <v>11</v>
      </c>
      <c r="S34" s="133" t="s">
        <v>71</v>
      </c>
      <c r="T34" s="183" t="s">
        <v>88</v>
      </c>
      <c r="U34" s="184"/>
      <c r="Z34" s="1" t="s">
        <v>73</v>
      </c>
      <c r="AA34" s="1">
        <v>3</v>
      </c>
      <c r="AB34" s="1">
        <v>2</v>
      </c>
      <c r="AC34" s="1">
        <v>1</v>
      </c>
      <c r="AD34" s="1">
        <v>2</v>
      </c>
    </row>
    <row r="35" spans="1:30" ht="15" customHeight="1">
      <c r="B35"/>
      <c r="C35" s="27"/>
      <c r="D35" s="103"/>
      <c r="E35" s="108" t="s">
        <v>66</v>
      </c>
      <c r="F35" s="109" t="s">
        <v>83</v>
      </c>
      <c r="G35" s="110" t="s">
        <v>89</v>
      </c>
      <c r="H35" s="110" t="s">
        <v>69</v>
      </c>
      <c r="I35" s="111" t="s">
        <v>90</v>
      </c>
      <c r="J35" s="110"/>
      <c r="K35" s="110">
        <v>30</v>
      </c>
      <c r="L35" s="110">
        <v>2</v>
      </c>
      <c r="M35" s="110"/>
      <c r="N35" s="107"/>
      <c r="O35" s="169" t="s">
        <v>14</v>
      </c>
      <c r="P35" s="181"/>
      <c r="Q35" s="131" t="str">
        <f t="shared" ref="Q35:Q36" si="6">IF(G35&lt;&gt;"",G35&amp;"E1/"&amp;G35&amp;"X1","")</f>
        <v>53CDAB03E1/53CDAB03X1</v>
      </c>
      <c r="R35" s="182">
        <v>11</v>
      </c>
      <c r="S35" s="133" t="s">
        <v>71</v>
      </c>
      <c r="T35" s="183" t="s">
        <v>91</v>
      </c>
      <c r="U35" s="184"/>
      <c r="Z35" s="1" t="s">
        <v>73</v>
      </c>
      <c r="AA35" s="1">
        <v>3</v>
      </c>
      <c r="AB35" s="1">
        <v>2</v>
      </c>
      <c r="AC35" s="1">
        <v>2</v>
      </c>
      <c r="AD35" s="1">
        <v>2</v>
      </c>
    </row>
    <row r="36" spans="1:30" ht="15" customHeight="1">
      <c r="B36"/>
      <c r="C36" s="27"/>
      <c r="D36" s="103"/>
      <c r="E36" s="108" t="s">
        <v>66</v>
      </c>
      <c r="F36" s="109" t="s">
        <v>83</v>
      </c>
      <c r="G36" s="110" t="s">
        <v>92</v>
      </c>
      <c r="H36" s="110" t="s">
        <v>69</v>
      </c>
      <c r="I36" s="111" t="s">
        <v>93</v>
      </c>
      <c r="J36" s="110"/>
      <c r="K36" s="110">
        <v>15</v>
      </c>
      <c r="L36" s="110">
        <v>1</v>
      </c>
      <c r="M36" s="110"/>
      <c r="N36" s="107"/>
      <c r="O36" s="169" t="s">
        <v>14</v>
      </c>
      <c r="P36" s="181"/>
      <c r="Q36" s="131" t="str">
        <f t="shared" si="6"/>
        <v>53CDAB04E1/53CDAB04X1</v>
      </c>
      <c r="R36" s="182">
        <v>11</v>
      </c>
      <c r="S36" s="133" t="s">
        <v>71</v>
      </c>
      <c r="T36" s="183" t="s">
        <v>94</v>
      </c>
      <c r="U36" s="184"/>
      <c r="Z36" s="1" t="s">
        <v>73</v>
      </c>
      <c r="AA36" s="1">
        <v>3</v>
      </c>
      <c r="AB36" s="1">
        <v>2</v>
      </c>
      <c r="AC36" s="1">
        <v>2</v>
      </c>
      <c r="AD36" s="1">
        <v>2</v>
      </c>
    </row>
    <row r="37" spans="1:30">
      <c r="B37"/>
      <c r="C37" s="27"/>
      <c r="D37" s="103"/>
      <c r="E37" s="104"/>
      <c r="F37" s="105"/>
      <c r="G37" s="106"/>
      <c r="H37" s="106"/>
      <c r="I37" s="107"/>
      <c r="J37" s="106"/>
      <c r="K37" s="106"/>
      <c r="L37" s="106"/>
      <c r="M37" s="106"/>
      <c r="N37" s="107"/>
      <c r="O37" s="170"/>
      <c r="P37" s="91"/>
      <c r="Q37" s="89"/>
      <c r="R37" s="90"/>
      <c r="S37" s="134"/>
      <c r="T37" s="134"/>
      <c r="U37" s="135"/>
    </row>
    <row r="38" spans="1:30" ht="6.95" customHeight="1">
      <c r="A38" s="1"/>
      <c r="C38" s="116"/>
      <c r="D38" s="112"/>
      <c r="E38" s="113"/>
      <c r="F38" s="114"/>
      <c r="G38" s="39"/>
      <c r="H38" s="39"/>
      <c r="I38" s="6"/>
      <c r="J38" s="39"/>
      <c r="K38" s="39"/>
      <c r="L38" s="39"/>
      <c r="M38" s="39"/>
      <c r="N38" s="6"/>
      <c r="O38" s="171"/>
      <c r="P38" s="93"/>
      <c r="Q38" s="94"/>
      <c r="R38" s="92"/>
      <c r="S38" s="136"/>
      <c r="T38" s="136"/>
      <c r="U38" s="137"/>
    </row>
    <row r="39" spans="1:30">
      <c r="B39"/>
      <c r="C39" s="27"/>
      <c r="D39" s="22" t="s">
        <v>95</v>
      </c>
      <c r="E39" s="100"/>
      <c r="F39" s="101"/>
      <c r="G39" s="22" t="s">
        <v>96</v>
      </c>
      <c r="H39" s="22" t="s">
        <v>63</v>
      </c>
      <c r="I39" s="51" t="s">
        <v>97</v>
      </c>
      <c r="J39" s="102"/>
      <c r="K39" s="102"/>
      <c r="L39" s="102"/>
      <c r="M39" s="22">
        <v>6</v>
      </c>
      <c r="N39" s="22"/>
      <c r="O39" s="172"/>
      <c r="P39" s="88"/>
      <c r="Q39" s="127"/>
      <c r="R39" s="87"/>
      <c r="S39" s="138"/>
      <c r="T39" s="138"/>
      <c r="U39" s="139"/>
      <c r="Z39" s="1" t="s">
        <v>63</v>
      </c>
      <c r="AA39" s="1">
        <v>3</v>
      </c>
      <c r="AB39" s="1">
        <v>3</v>
      </c>
      <c r="AC39" s="1" t="s">
        <v>65</v>
      </c>
      <c r="AD39" s="1">
        <v>3</v>
      </c>
    </row>
    <row r="40" spans="1:30">
      <c r="B40"/>
      <c r="C40" s="27"/>
      <c r="D40" s="103"/>
      <c r="E40" s="104"/>
      <c r="F40" s="105"/>
      <c r="G40" s="106"/>
      <c r="H40" s="106"/>
      <c r="I40" s="107"/>
      <c r="J40" s="106"/>
      <c r="K40" s="106"/>
      <c r="L40" s="106"/>
      <c r="M40" s="106"/>
      <c r="N40" s="107"/>
      <c r="O40" s="170"/>
      <c r="P40" s="91"/>
      <c r="Q40" s="89"/>
      <c r="R40" s="90"/>
      <c r="S40" s="134"/>
      <c r="T40" s="134"/>
      <c r="U40" s="135"/>
    </row>
    <row r="41" spans="1:30" ht="15" customHeight="1">
      <c r="B41"/>
      <c r="C41" s="27"/>
      <c r="D41" s="103"/>
      <c r="E41" s="108" t="s">
        <v>66</v>
      </c>
      <c r="F41" s="109" t="s">
        <v>83</v>
      </c>
      <c r="G41" s="110" t="s">
        <v>98</v>
      </c>
      <c r="H41" s="110" t="s">
        <v>69</v>
      </c>
      <c r="I41" s="111" t="s">
        <v>99</v>
      </c>
      <c r="J41" s="110"/>
      <c r="K41" s="110">
        <v>12</v>
      </c>
      <c r="L41" s="110">
        <v>1</v>
      </c>
      <c r="M41" s="110"/>
      <c r="N41" s="107"/>
      <c r="O41" s="169" t="s">
        <v>14</v>
      </c>
      <c r="P41" s="181"/>
      <c r="Q41" s="131" t="str">
        <f t="shared" ref="Q41:Q45" si="7">IF(G41&lt;&gt;"",G41&amp;"E1/"&amp;G41&amp;"X1","")</f>
        <v>53CDAC01E1/53CDAC01X1</v>
      </c>
      <c r="R41" s="182">
        <v>11</v>
      </c>
      <c r="S41" s="133" t="s">
        <v>71</v>
      </c>
      <c r="T41" s="183" t="s">
        <v>100</v>
      </c>
      <c r="U41" s="184"/>
      <c r="Z41" s="1" t="s">
        <v>73</v>
      </c>
      <c r="AA41" s="1">
        <v>3</v>
      </c>
      <c r="AB41" s="1">
        <v>3</v>
      </c>
      <c r="AC41" s="1">
        <v>1</v>
      </c>
      <c r="AD41" s="1">
        <v>3</v>
      </c>
    </row>
    <row r="42" spans="1:30" ht="15" customHeight="1">
      <c r="B42"/>
      <c r="C42" s="27"/>
      <c r="D42" s="103"/>
      <c r="E42" s="108" t="s">
        <v>66</v>
      </c>
      <c r="F42" s="109" t="s">
        <v>83</v>
      </c>
      <c r="G42" s="110" t="s">
        <v>101</v>
      </c>
      <c r="H42" s="110" t="s">
        <v>69</v>
      </c>
      <c r="I42" s="111" t="s">
        <v>102</v>
      </c>
      <c r="J42" s="110"/>
      <c r="K42" s="110">
        <v>12</v>
      </c>
      <c r="L42" s="110">
        <v>1</v>
      </c>
      <c r="M42" s="110"/>
      <c r="N42" s="107"/>
      <c r="O42" s="169" t="s">
        <v>14</v>
      </c>
      <c r="P42" s="181"/>
      <c r="Q42" s="131" t="str">
        <f t="shared" si="7"/>
        <v>53CDAC02E1/53CDAC02X1</v>
      </c>
      <c r="R42" s="182"/>
      <c r="S42" s="133" t="s">
        <v>71</v>
      </c>
      <c r="T42" s="183"/>
      <c r="U42" s="184"/>
      <c r="Z42" s="1" t="s">
        <v>73</v>
      </c>
      <c r="AA42" s="1">
        <v>3</v>
      </c>
      <c r="AB42" s="1">
        <v>2</v>
      </c>
      <c r="AC42" s="1">
        <v>1</v>
      </c>
      <c r="AD42" s="1">
        <v>2</v>
      </c>
    </row>
    <row r="43" spans="1:30" ht="15" customHeight="1">
      <c r="B43"/>
      <c r="C43" s="27"/>
      <c r="D43" s="103"/>
      <c r="E43" s="108" t="s">
        <v>66</v>
      </c>
      <c r="F43" s="109" t="s">
        <v>83</v>
      </c>
      <c r="G43" s="110" t="s">
        <v>103</v>
      </c>
      <c r="H43" s="110" t="s">
        <v>69</v>
      </c>
      <c r="I43" s="178" t="s">
        <v>104</v>
      </c>
      <c r="J43" s="110"/>
      <c r="K43" s="110">
        <v>9</v>
      </c>
      <c r="L43" s="110" t="s">
        <v>105</v>
      </c>
      <c r="M43" s="110"/>
      <c r="N43" s="107"/>
      <c r="O43" s="169" t="s">
        <v>14</v>
      </c>
      <c r="P43" s="181"/>
      <c r="Q43" s="131" t="str">
        <f t="shared" si="7"/>
        <v>53CDAC03E1/53CDAC03X1</v>
      </c>
      <c r="R43" s="182">
        <v>11</v>
      </c>
      <c r="S43" s="133" t="s">
        <v>71</v>
      </c>
      <c r="T43" s="183" t="s">
        <v>88</v>
      </c>
      <c r="U43" s="184"/>
      <c r="Z43" s="1" t="s">
        <v>73</v>
      </c>
      <c r="AA43" s="1">
        <v>3</v>
      </c>
      <c r="AB43" s="1">
        <v>2</v>
      </c>
      <c r="AC43" s="1">
        <v>1</v>
      </c>
      <c r="AD43" s="1">
        <v>2</v>
      </c>
    </row>
    <row r="44" spans="1:30" ht="15" customHeight="1">
      <c r="B44"/>
      <c r="C44" s="27"/>
      <c r="D44" s="103"/>
      <c r="E44" s="108" t="s">
        <v>66</v>
      </c>
      <c r="F44" s="109" t="s">
        <v>83</v>
      </c>
      <c r="G44" s="110" t="s">
        <v>106</v>
      </c>
      <c r="H44" s="110" t="s">
        <v>69</v>
      </c>
      <c r="I44" s="111" t="s">
        <v>107</v>
      </c>
      <c r="J44" s="110"/>
      <c r="K44" s="110">
        <v>9</v>
      </c>
      <c r="L44" s="110">
        <v>1</v>
      </c>
      <c r="M44" s="110"/>
      <c r="N44" s="107"/>
      <c r="O44" s="169" t="s">
        <v>14</v>
      </c>
      <c r="P44" s="181"/>
      <c r="Q44" s="131" t="str">
        <f t="shared" si="7"/>
        <v>53CDAC04E1/53CDAC04X1</v>
      </c>
      <c r="R44" s="182">
        <v>11</v>
      </c>
      <c r="S44" s="133" t="s">
        <v>71</v>
      </c>
      <c r="T44" s="183" t="s">
        <v>91</v>
      </c>
      <c r="U44" s="184"/>
      <c r="Z44" s="1" t="s">
        <v>73</v>
      </c>
      <c r="AA44" s="1">
        <v>3</v>
      </c>
      <c r="AB44" s="1">
        <v>2</v>
      </c>
      <c r="AC44" s="1">
        <v>2</v>
      </c>
      <c r="AD44" s="1">
        <v>2</v>
      </c>
    </row>
    <row r="45" spans="1:30" ht="15" customHeight="1">
      <c r="B45"/>
      <c r="C45" s="27"/>
      <c r="D45" s="103"/>
      <c r="E45" s="108" t="s">
        <v>66</v>
      </c>
      <c r="F45" s="109" t="s">
        <v>83</v>
      </c>
      <c r="G45" s="110" t="s">
        <v>108</v>
      </c>
      <c r="H45" s="110" t="s">
        <v>69</v>
      </c>
      <c r="I45" s="111" t="s">
        <v>109</v>
      </c>
      <c r="J45" s="110"/>
      <c r="K45" s="110">
        <v>12</v>
      </c>
      <c r="L45" s="110">
        <v>1</v>
      </c>
      <c r="M45" s="110"/>
      <c r="N45" s="107"/>
      <c r="O45" s="169" t="s">
        <v>14</v>
      </c>
      <c r="P45" s="181"/>
      <c r="Q45" s="131" t="str">
        <f t="shared" si="7"/>
        <v>53CDAC05E1/53CDAC05X1</v>
      </c>
      <c r="R45" s="182">
        <v>11</v>
      </c>
      <c r="S45" s="133" t="s">
        <v>71</v>
      </c>
      <c r="T45" s="183" t="s">
        <v>94</v>
      </c>
      <c r="U45" s="184"/>
      <c r="Z45" s="1" t="s">
        <v>73</v>
      </c>
      <c r="AA45" s="1">
        <v>3</v>
      </c>
      <c r="AB45" s="1">
        <v>2</v>
      </c>
      <c r="AC45" s="1">
        <v>2</v>
      </c>
      <c r="AD45" s="1">
        <v>2</v>
      </c>
    </row>
    <row r="46" spans="1:30">
      <c r="B46"/>
      <c r="C46" s="27"/>
      <c r="D46" s="103"/>
      <c r="E46" s="104"/>
      <c r="F46" s="105"/>
      <c r="G46" s="106"/>
      <c r="H46" s="106"/>
      <c r="I46" s="107"/>
      <c r="J46" s="106"/>
      <c r="K46" s="106"/>
      <c r="L46" s="106"/>
      <c r="M46" s="106"/>
      <c r="N46" s="107"/>
      <c r="O46" s="170"/>
      <c r="P46" s="91"/>
      <c r="Q46" s="89"/>
      <c r="R46" s="90"/>
      <c r="S46" s="134"/>
      <c r="T46" s="134"/>
      <c r="U46" s="135"/>
    </row>
    <row r="47" spans="1:30" ht="6.95" customHeight="1" thickBot="1">
      <c r="B47"/>
      <c r="C47" s="185"/>
      <c r="D47" s="117"/>
      <c r="E47" s="118"/>
      <c r="F47" s="119"/>
      <c r="G47" s="120"/>
      <c r="H47" s="120"/>
      <c r="I47" s="121"/>
      <c r="J47" s="120"/>
      <c r="K47" s="120"/>
      <c r="L47" s="120"/>
      <c r="M47" s="120"/>
      <c r="N47" s="121"/>
      <c r="O47" s="173"/>
      <c r="P47" s="123"/>
      <c r="Q47" s="129"/>
      <c r="R47" s="122"/>
      <c r="S47" s="140"/>
      <c r="T47" s="140"/>
      <c r="U47" s="141"/>
    </row>
    <row r="48" spans="1:30" ht="14.1" thickBot="1">
      <c r="A48" s="1"/>
      <c r="B48" s="37"/>
      <c r="C48" s="6"/>
      <c r="D48" s="112"/>
      <c r="E48" s="113"/>
      <c r="F48" s="114"/>
      <c r="G48" s="39"/>
      <c r="H48" s="39"/>
      <c r="I48" s="6"/>
      <c r="J48" s="39"/>
      <c r="K48" s="39"/>
      <c r="L48" s="39"/>
      <c r="M48" s="39"/>
      <c r="N48" s="6"/>
      <c r="O48" s="171"/>
      <c r="P48" s="93"/>
      <c r="Q48" s="94"/>
      <c r="R48" s="93"/>
      <c r="S48" s="136"/>
      <c r="T48" s="136"/>
      <c r="U48" s="136"/>
    </row>
    <row r="49" spans="1:30" ht="17.25" customHeight="1" thickBot="1">
      <c r="A49" s="1"/>
      <c r="B49" s="3"/>
      <c r="C49" s="152"/>
      <c r="D49" s="153" t="s">
        <v>110</v>
      </c>
      <c r="E49" s="154"/>
      <c r="F49" s="154"/>
      <c r="G49" s="153" t="s">
        <v>111</v>
      </c>
      <c r="H49" s="155" t="s">
        <v>49</v>
      </c>
      <c r="I49" s="156" t="s">
        <v>50</v>
      </c>
      <c r="J49" s="154"/>
      <c r="K49" s="154"/>
      <c r="L49" s="154"/>
      <c r="M49" s="154"/>
      <c r="N49" s="157"/>
      <c r="O49" s="174"/>
      <c r="P49" s="158"/>
      <c r="Q49" s="159"/>
      <c r="R49" s="158"/>
      <c r="S49" s="160"/>
      <c r="T49" s="160"/>
      <c r="U49" s="161"/>
      <c r="Z49" s="1" t="s">
        <v>51</v>
      </c>
      <c r="AA49" s="1">
        <v>4</v>
      </c>
    </row>
    <row r="50" spans="1:30" s="6" customFormat="1" ht="27" customHeight="1" thickBot="1">
      <c r="A50" s="14"/>
      <c r="B50" s="35" t="s">
        <v>112</v>
      </c>
      <c r="C50" s="9"/>
      <c r="D50" s="7" t="s">
        <v>113</v>
      </c>
      <c r="E50" s="162"/>
      <c r="F50" s="162"/>
      <c r="G50" s="7" t="s">
        <v>114</v>
      </c>
      <c r="H50" s="7" t="s">
        <v>49</v>
      </c>
      <c r="I50" s="99" t="s">
        <v>115</v>
      </c>
      <c r="J50" s="8"/>
      <c r="K50" s="8"/>
      <c r="L50" s="7"/>
      <c r="M50" s="7">
        <v>30</v>
      </c>
      <c r="N50" s="7"/>
      <c r="O50" s="175"/>
      <c r="P50" s="86"/>
      <c r="Q50" s="163"/>
      <c r="R50" s="86"/>
      <c r="S50" s="164"/>
      <c r="T50" s="164"/>
      <c r="U50" s="165"/>
      <c r="Z50" s="6" t="s">
        <v>56</v>
      </c>
      <c r="AA50" s="6">
        <v>4</v>
      </c>
      <c r="AC50" s="1"/>
    </row>
    <row r="51" spans="1:30" ht="14.1" thickBot="1">
      <c r="A51" s="1"/>
      <c r="B51" s="3"/>
      <c r="C51" s="116"/>
      <c r="D51" s="166"/>
      <c r="E51" s="113"/>
      <c r="F51" s="114"/>
      <c r="G51" s="113"/>
      <c r="H51" s="39"/>
      <c r="I51" s="6"/>
      <c r="J51" s="39"/>
      <c r="K51" s="39"/>
      <c r="L51" s="39"/>
      <c r="M51" s="39"/>
      <c r="N51" s="6"/>
      <c r="O51" s="171"/>
      <c r="P51" s="93"/>
      <c r="Q51" s="167"/>
      <c r="R51" s="93"/>
      <c r="S51" s="136"/>
      <c r="T51" s="136"/>
      <c r="U51" s="137"/>
    </row>
    <row r="52" spans="1:30" s="6" customFormat="1" ht="27" customHeight="1" thickBot="1">
      <c r="A52" s="14"/>
      <c r="B52" s="35" t="s">
        <v>112</v>
      </c>
      <c r="C52" s="48"/>
      <c r="D52" s="49" t="s">
        <v>116</v>
      </c>
      <c r="E52" s="79"/>
      <c r="F52" s="81"/>
      <c r="G52" s="49" t="s">
        <v>117</v>
      </c>
      <c r="H52" s="49" t="s">
        <v>49</v>
      </c>
      <c r="I52" s="115" t="s">
        <v>118</v>
      </c>
      <c r="J52" s="50"/>
      <c r="K52" s="50"/>
      <c r="L52" s="49"/>
      <c r="M52" s="49"/>
      <c r="N52" s="49"/>
      <c r="O52" s="176"/>
      <c r="P52" s="96"/>
      <c r="Q52" s="128"/>
      <c r="R52" s="95"/>
      <c r="S52" s="142"/>
      <c r="T52" s="142"/>
      <c r="U52" s="143"/>
      <c r="Z52" s="6" t="s">
        <v>60</v>
      </c>
      <c r="AA52" s="6">
        <v>4</v>
      </c>
      <c r="AC52" s="1"/>
    </row>
    <row r="53" spans="1:30" ht="6.95" customHeight="1">
      <c r="A53" s="1"/>
      <c r="B53" s="38"/>
      <c r="C53" s="116"/>
      <c r="D53" s="112"/>
      <c r="E53" s="113"/>
      <c r="F53" s="114"/>
      <c r="G53" s="39"/>
      <c r="H53" s="39"/>
      <c r="I53" s="6"/>
      <c r="J53" s="39"/>
      <c r="K53" s="39"/>
      <c r="L53" s="39"/>
      <c r="M53" s="39"/>
      <c r="N53" s="6"/>
      <c r="O53" s="171"/>
      <c r="P53" s="93"/>
      <c r="Q53" s="94"/>
      <c r="R53" s="92"/>
      <c r="S53" s="136"/>
      <c r="T53" s="136"/>
      <c r="U53" s="137"/>
    </row>
    <row r="54" spans="1:30" ht="6.95" customHeight="1">
      <c r="A54" s="1"/>
      <c r="C54" s="116"/>
      <c r="D54" s="112"/>
      <c r="E54" s="113"/>
      <c r="F54" s="114"/>
      <c r="G54" s="39"/>
      <c r="H54" s="39"/>
      <c r="I54" s="6"/>
      <c r="J54" s="39"/>
      <c r="K54" s="39"/>
      <c r="L54" s="39"/>
      <c r="M54" s="39"/>
      <c r="N54" s="6"/>
      <c r="O54" s="171"/>
      <c r="P54" s="93"/>
      <c r="Q54" s="94"/>
      <c r="R54" s="92"/>
      <c r="S54" s="136"/>
      <c r="T54" s="136"/>
      <c r="U54" s="137"/>
    </row>
    <row r="55" spans="1:30">
      <c r="B55"/>
      <c r="C55" s="27"/>
      <c r="D55" s="22" t="s">
        <v>119</v>
      </c>
      <c r="E55" s="100"/>
      <c r="F55" s="101"/>
      <c r="G55" s="22" t="s">
        <v>120</v>
      </c>
      <c r="H55" s="22" t="s">
        <v>63</v>
      </c>
      <c r="I55" s="51" t="s">
        <v>121</v>
      </c>
      <c r="J55" s="102"/>
      <c r="K55" s="102"/>
      <c r="L55" s="102"/>
      <c r="M55" s="22">
        <v>30</v>
      </c>
      <c r="N55" s="22"/>
      <c r="O55" s="88"/>
      <c r="P55" s="88"/>
      <c r="Q55" s="127"/>
      <c r="R55" s="87"/>
      <c r="S55" s="138"/>
      <c r="T55" s="138"/>
      <c r="U55" s="139"/>
      <c r="Z55" s="1" t="s">
        <v>63</v>
      </c>
      <c r="AA55" s="1">
        <v>4</v>
      </c>
      <c r="AB55" s="1">
        <v>1</v>
      </c>
      <c r="AC55" s="1" t="s">
        <v>65</v>
      </c>
      <c r="AD55" s="1">
        <v>1</v>
      </c>
    </row>
    <row r="56" spans="1:30">
      <c r="B56"/>
      <c r="C56" s="27"/>
      <c r="D56" s="103"/>
      <c r="E56" s="104"/>
      <c r="F56" s="105"/>
      <c r="G56" s="106"/>
      <c r="H56" s="106"/>
      <c r="I56" s="107"/>
      <c r="J56" s="106"/>
      <c r="K56" s="106"/>
      <c r="L56" s="106"/>
      <c r="M56" s="106"/>
      <c r="N56" s="107"/>
      <c r="O56" s="91"/>
      <c r="P56" s="91"/>
      <c r="Q56" s="89"/>
      <c r="R56" s="90"/>
      <c r="S56" s="134"/>
      <c r="T56" s="134"/>
      <c r="U56" s="135"/>
    </row>
    <row r="57" spans="1:30" ht="27" customHeight="1">
      <c r="B57"/>
      <c r="C57" s="27"/>
      <c r="D57" s="103"/>
      <c r="E57" s="108" t="s">
        <v>66</v>
      </c>
      <c r="F57" s="109" t="s">
        <v>83</v>
      </c>
      <c r="G57" s="110" t="s">
        <v>122</v>
      </c>
      <c r="H57" s="110" t="s">
        <v>69</v>
      </c>
      <c r="I57" s="111" t="s">
        <v>123</v>
      </c>
      <c r="J57" s="110"/>
      <c r="K57" s="110">
        <v>12</v>
      </c>
      <c r="L57" s="110" t="s">
        <v>105</v>
      </c>
      <c r="M57" s="110"/>
      <c r="N57" s="107"/>
      <c r="O57" s="169" t="s">
        <v>14</v>
      </c>
      <c r="P57" s="181"/>
      <c r="Q57" s="131" t="str">
        <f t="shared" ref="Q57:Q59" si="8">IF(G57&lt;&gt;"",G57&amp;"E1/"&amp;G57&amp;"X1","")</f>
        <v>54CDAA01E1/54CDAA01X1</v>
      </c>
      <c r="R57" s="182">
        <v>11</v>
      </c>
      <c r="S57" s="133" t="s">
        <v>124</v>
      </c>
      <c r="T57" s="183" t="s">
        <v>125</v>
      </c>
      <c r="U57" s="184"/>
      <c r="Z57" s="1" t="s">
        <v>73</v>
      </c>
      <c r="AA57" s="1">
        <v>4</v>
      </c>
      <c r="AB57" s="1">
        <v>1</v>
      </c>
      <c r="AC57" s="1">
        <v>1</v>
      </c>
      <c r="AD57" s="1">
        <v>1</v>
      </c>
    </row>
    <row r="58" spans="1:30" ht="15" customHeight="1">
      <c r="B58"/>
      <c r="C58" s="27"/>
      <c r="D58" s="103"/>
      <c r="E58" s="108" t="s">
        <v>66</v>
      </c>
      <c r="F58" s="109" t="s">
        <v>83</v>
      </c>
      <c r="G58" s="110" t="s">
        <v>126</v>
      </c>
      <c r="H58" s="110" t="s">
        <v>127</v>
      </c>
      <c r="I58" s="111" t="s">
        <v>128</v>
      </c>
      <c r="J58" s="110"/>
      <c r="K58" s="110">
        <v>8</v>
      </c>
      <c r="L58" s="110">
        <v>5</v>
      </c>
      <c r="M58" s="110"/>
      <c r="N58" s="107"/>
      <c r="O58" s="169" t="s">
        <v>14</v>
      </c>
      <c r="P58" s="181"/>
      <c r="Q58" s="131" t="str">
        <f t="shared" si="8"/>
        <v>54CDAA02E1/54CDAA02X1</v>
      </c>
      <c r="R58" s="182">
        <v>11</v>
      </c>
      <c r="S58" s="133" t="s">
        <v>71</v>
      </c>
      <c r="T58" s="183" t="s">
        <v>91</v>
      </c>
      <c r="U58" s="184"/>
      <c r="Z58" s="1" t="s">
        <v>73</v>
      </c>
      <c r="AA58" s="1">
        <v>3</v>
      </c>
      <c r="AB58" s="1">
        <v>2</v>
      </c>
      <c r="AC58" s="1">
        <v>2</v>
      </c>
      <c r="AD58" s="1">
        <v>2</v>
      </c>
    </row>
    <row r="59" spans="1:30" ht="15" customHeight="1">
      <c r="B59"/>
      <c r="C59" s="27"/>
      <c r="D59" s="103"/>
      <c r="E59" s="108" t="s">
        <v>66</v>
      </c>
      <c r="F59" s="109" t="s">
        <v>83</v>
      </c>
      <c r="G59" s="110" t="s">
        <v>129</v>
      </c>
      <c r="H59" s="110" t="s">
        <v>69</v>
      </c>
      <c r="I59" s="111" t="s">
        <v>130</v>
      </c>
      <c r="J59" s="110"/>
      <c r="K59" s="110">
        <v>31</v>
      </c>
      <c r="L59" s="110">
        <v>10</v>
      </c>
      <c r="M59" s="110"/>
      <c r="N59" s="107"/>
      <c r="O59" s="169" t="s">
        <v>14</v>
      </c>
      <c r="P59" s="181"/>
      <c r="Q59" s="131" t="str">
        <f t="shared" si="8"/>
        <v>54CDAA03E1/54CDAA03X1</v>
      </c>
      <c r="R59" s="182">
        <v>11</v>
      </c>
      <c r="S59" s="133" t="s">
        <v>71</v>
      </c>
      <c r="T59" s="183" t="s">
        <v>94</v>
      </c>
      <c r="U59" s="184"/>
      <c r="Z59" s="1" t="s">
        <v>73</v>
      </c>
      <c r="AA59" s="1">
        <v>3</v>
      </c>
      <c r="AB59" s="1">
        <v>2</v>
      </c>
      <c r="AC59" s="1">
        <v>2</v>
      </c>
      <c r="AD59" s="1">
        <v>2</v>
      </c>
    </row>
    <row r="60" spans="1:30">
      <c r="B60"/>
      <c r="C60" s="27"/>
      <c r="D60" s="103"/>
      <c r="E60" s="104"/>
      <c r="F60" s="105"/>
      <c r="G60" s="106"/>
      <c r="H60" s="106"/>
      <c r="I60" s="107"/>
      <c r="J60" s="106"/>
      <c r="K60" s="106"/>
      <c r="L60" s="106"/>
      <c r="M60" s="106"/>
      <c r="N60" s="107"/>
      <c r="O60" s="170"/>
      <c r="P60" s="91"/>
      <c r="Q60" s="89"/>
      <c r="R60" s="90"/>
      <c r="S60" s="134"/>
      <c r="T60" s="134"/>
      <c r="U60" s="135"/>
    </row>
    <row r="61" spans="1:30" ht="6.95" customHeight="1" thickBot="1">
      <c r="B61" s="34"/>
      <c r="C61" s="185"/>
      <c r="D61" s="117"/>
      <c r="E61" s="118"/>
      <c r="F61" s="119"/>
      <c r="G61" s="120"/>
      <c r="H61" s="120"/>
      <c r="I61" s="121"/>
      <c r="J61" s="120"/>
      <c r="K61" s="120"/>
      <c r="L61" s="120"/>
      <c r="M61" s="120"/>
      <c r="N61" s="120"/>
      <c r="O61" s="123"/>
      <c r="P61" s="123"/>
      <c r="Q61" s="129"/>
      <c r="R61" s="122"/>
      <c r="S61" s="124"/>
      <c r="T61" s="124"/>
      <c r="U61" s="125"/>
      <c r="Z61" s="1" t="s">
        <v>131</v>
      </c>
    </row>
    <row r="62" spans="1:30">
      <c r="B62" s="13"/>
      <c r="C62" s="13"/>
      <c r="D62" s="15"/>
      <c r="E62" s="16"/>
      <c r="F62" s="16"/>
      <c r="G62" s="16"/>
      <c r="H62" s="16"/>
      <c r="I62" s="13"/>
      <c r="J62" s="16"/>
      <c r="K62" s="16"/>
      <c r="L62" s="16"/>
      <c r="M62" s="16"/>
      <c r="N62" s="16"/>
      <c r="O62" s="13"/>
      <c r="P62" s="13"/>
      <c r="Q62" s="15"/>
      <c r="R62" s="15"/>
      <c r="S62" s="13"/>
      <c r="T62" s="13"/>
      <c r="U62" s="13"/>
      <c r="V62" s="13"/>
      <c r="W62" s="13"/>
      <c r="X62" s="13"/>
    </row>
  </sheetData>
  <mergeCells count="16">
    <mergeCell ref="F16:L16"/>
    <mergeCell ref="C2:D2"/>
    <mergeCell ref="B4:D4"/>
    <mergeCell ref="B7:D7"/>
    <mergeCell ref="B5:D5"/>
    <mergeCell ref="B8:D8"/>
    <mergeCell ref="F4:M4"/>
    <mergeCell ref="F5:M5"/>
    <mergeCell ref="C11:D11"/>
    <mergeCell ref="C10:D10"/>
    <mergeCell ref="K10:L10"/>
    <mergeCell ref="M10:N10"/>
    <mergeCell ref="K11:L11"/>
    <mergeCell ref="M11:N11"/>
    <mergeCell ref="F7:M7"/>
    <mergeCell ref="F8:M8"/>
  </mergeCells>
  <conditionalFormatting sqref="O15:Q20">
    <cfRule type="cellIs" dxfId="2" priority="51" operator="equal">
      <formula>"/"</formula>
    </cfRule>
  </conditionalFormatting>
  <conditionalFormatting sqref="O21:R61">
    <cfRule type="cellIs" dxfId="1" priority="1" operator="equal">
      <formula>"/"</formula>
    </cfRule>
  </conditionalFormatting>
  <conditionalFormatting sqref="R14:R20">
    <cfRule type="cellIs" dxfId="0" priority="50" operator="equal">
      <formula>"/"</formula>
    </cfRule>
  </conditionalFormatting>
  <printOptions horizontalCentered="1"/>
  <pageMargins left="0.23622047244094491" right="0.23622047244094491" top="0.74803149606299213" bottom="0.74803149606299213" header="0.31496062992125984" footer="0.31496062992125984"/>
  <pageSetup paperSize="8" scale="70" fitToHeight="0" orientation="portrait" r:id="rId1"/>
  <headerFooter>
    <oddFooter xml:space="preserve">&amp;L&amp;D - &amp;T&amp;CMaquette de formation - &amp;A&amp;RPage &amp;P/&amp;N
</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F0A5ED69-BF12-42BA-925F-EE04A0F32CB5}"/>
</file>

<file path=customXml/itemProps2.xml><?xml version="1.0" encoding="utf-8"?>
<ds:datastoreItem xmlns:ds="http://schemas.openxmlformats.org/officeDocument/2006/customXml" ds:itemID="{20F58221-7D39-4319-9430-B4C297A666AB}"/>
</file>

<file path=customXml/itemProps3.xml><?xml version="1.0" encoding="utf-8"?>
<ds:datastoreItem xmlns:ds="http://schemas.openxmlformats.org/officeDocument/2006/customXml" ds:itemID="{5100B47D-3AE7-44A6-A8B4-5BED954A8530}"/>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II</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Cyril Tirandaz</dc:creator>
  <cp:keywords/>
  <dc:description/>
  <cp:lastModifiedBy/>
  <cp:revision/>
  <dcterms:created xsi:type="dcterms:W3CDTF">2009-03-17T09:52:56Z</dcterms:created>
  <dcterms:modified xsi:type="dcterms:W3CDTF">2025-05-26T04:51:24Z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